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nl/code/TTF005/lc3-master/p800scripts/MOSLQSvsMOSLQE/Version2/"/>
    </mc:Choice>
  </mc:AlternateContent>
  <xr:revisionPtr revIDLastSave="0" documentId="13_ncr:1_{8FA1E831-A9D5-804D-8DDD-4EE219643FB3}" xr6:coauthVersionLast="47" xr6:coauthVersionMax="47" xr10:uidLastSave="{00000000-0000-0000-0000-000000000000}"/>
  <bookViews>
    <workbookView xWindow="4160" yWindow="-23480" windowWidth="29780" windowHeight="19580" activeTab="1" xr2:uid="{FFE348F4-A0C8-B143-A291-1FDC37300177}"/>
  </bookViews>
  <sheets>
    <sheet name="Outliers" sheetId="3" r:id="rId1"/>
    <sheet name="Summary" sheetId="4" r:id="rId2"/>
    <sheet name="Data" sheetId="1" r:id="rId3"/>
  </sheets>
  <definedNames>
    <definedName name="allScores" localSheetId="2">Data!$A$1:$K$260</definedName>
  </definedNames>
  <calcPr calcId="191029"/>
  <pivotCaches>
    <pivotCache cacheId="94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" i="3" l="1"/>
  <c r="K10" i="3"/>
  <c r="K7" i="3"/>
  <c r="K5" i="3"/>
  <c r="G3" i="4" s="1"/>
  <c r="G5" i="4"/>
  <c r="K9" i="3"/>
  <c r="K8" i="3"/>
  <c r="H51" i="3"/>
  <c r="G51" i="3"/>
  <c r="H50" i="3"/>
  <c r="G50" i="3"/>
  <c r="H49" i="3"/>
  <c r="G49" i="3"/>
  <c r="H48" i="3"/>
  <c r="G48" i="3"/>
  <c r="H47" i="3"/>
  <c r="G47" i="3"/>
  <c r="H46" i="3"/>
  <c r="G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6" i="3"/>
  <c r="H5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D14" i="4"/>
  <c r="G7" i="4" l="1"/>
  <c r="G6" i="4"/>
  <c r="G4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E1D641B-C7CD-6548-BDD4-8CD744F8C154}" name="allScores" type="6" refreshedVersion="8" background="1" saveData="1">
    <textPr sourceFile="/Users/snl/code/TTF005/lc3-master/p800scripts/MOSLQSvsMOSLQE/allScores.csv" thousands="'" tab="0" comma="1">
      <textFields count="9"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<sst xmlns="http://schemas.openxmlformats.org/spreadsheetml/2006/main" count="885" uniqueCount="251">
  <si>
    <t>Exp</t>
  </si>
  <si>
    <t>condition</t>
  </si>
  <si>
    <t>Label</t>
  </si>
  <si>
    <t>mean LQS</t>
  </si>
  <si>
    <t>Dist</t>
  </si>
  <si>
    <t>Result</t>
  </si>
  <si>
    <t>exp1</t>
  </si>
  <si>
    <t>MISSMATCH</t>
  </si>
  <si>
    <t>LC3plus@32.0</t>
  </si>
  <si>
    <t>CI INTERSECT</t>
  </si>
  <si>
    <t>LC3plus@32.0 HIGH</t>
  </si>
  <si>
    <t>LC3plus@32.0 LOW</t>
  </si>
  <si>
    <t>G.726@32.0</t>
  </si>
  <si>
    <t>G.726@32.0 HIGH</t>
  </si>
  <si>
    <t>G.726@32.0 LOW</t>
  </si>
  <si>
    <t>OPUS@32.0</t>
  </si>
  <si>
    <t>OPUS@32.0 HIGH</t>
  </si>
  <si>
    <t>OPUS@32.0 LOW</t>
  </si>
  <si>
    <t>G.711@64.0</t>
  </si>
  <si>
    <t>G.711@64.0 HIGH</t>
  </si>
  <si>
    <t>G.711@64.0 LOW</t>
  </si>
  <si>
    <t>AMR-NB@12.2</t>
  </si>
  <si>
    <t>LC3plus@32 =&gt; G.711@64</t>
  </si>
  <si>
    <t>LC3plus@32 =&gt; G.711@64 =&gt; LC3plus@32</t>
  </si>
  <si>
    <t>G.711@64 =&gt; G.726@32</t>
  </si>
  <si>
    <t>G.726@32 =&gt; G.711@64</t>
  </si>
  <si>
    <t>G.726@32 =&gt;  G.711@64 =&gt; G.726@32</t>
  </si>
  <si>
    <t>G.711@64 =&gt; OPUS@32</t>
  </si>
  <si>
    <t>OPUS@32 =&gt; G.711@64</t>
  </si>
  <si>
    <t>OPUS@32 =&gt; G.711@64 =&gt; OPUS@32</t>
  </si>
  <si>
    <t>AMR-NB@12.2 =&gt; LC3plus@32</t>
  </si>
  <si>
    <t>LC3plus@32 =&gt; AMR-NB@12.2</t>
  </si>
  <si>
    <t>AMR-NB@12.2 =&gt; G.711@64</t>
  </si>
  <si>
    <t>G.711@64 =&gt; AMR-NB@12.2</t>
  </si>
  <si>
    <t>AMR-NB@12.2 =&gt; OPUS@32</t>
  </si>
  <si>
    <t>OPUS@32 =&gt; AMR-NB@12.2</t>
  </si>
  <si>
    <t>LC3plus@32 =&gt; LC3plus@32</t>
  </si>
  <si>
    <t>G.726@32 =&gt; G.726@32</t>
  </si>
  <si>
    <t>LC3plus@32 =&gt; LC3plus@32 =&gt; LC3plus@32</t>
  </si>
  <si>
    <t>G.726@32 =&gt; G.726@32 =&gt; G.726@32</t>
  </si>
  <si>
    <t>OPUS@32 =&gt; OPUS@32 =&gt; OPUS @32</t>
  </si>
  <si>
    <t>OPUS@32 =&gt; OPUS @32</t>
  </si>
  <si>
    <t>G.711@64 =&gt; G.711@64</t>
  </si>
  <si>
    <t>G.711@64 =&gt; G.711@64-&gt;64 =&gt; G.711@NA</t>
  </si>
  <si>
    <t>exp2</t>
  </si>
  <si>
    <t>LC3plus@32</t>
  </si>
  <si>
    <t>LC3plus (epmode=1)@32 DP0</t>
  </si>
  <si>
    <t>LC3plus (epmode=2)@32 DP1</t>
  </si>
  <si>
    <t>LC3plus (epmode=3)@32 DP2</t>
  </si>
  <si>
    <t>LC3plus (epmode=4)@32 DP3</t>
  </si>
  <si>
    <t>G.726@32 DP0</t>
  </si>
  <si>
    <t>G.726@32 DP1</t>
  </si>
  <si>
    <t>G.726@32 DP2</t>
  </si>
  <si>
    <t>G.726@32 DP3</t>
  </si>
  <si>
    <t>LC3plus@32 PLP1</t>
  </si>
  <si>
    <t>LC3plus@32 PLP2</t>
  </si>
  <si>
    <t>LC3plus@32 PLP4</t>
  </si>
  <si>
    <t>LC3plus@32 PLP7</t>
  </si>
  <si>
    <t>G.711@64</t>
  </si>
  <si>
    <t>G.711@64 PLP1</t>
  </si>
  <si>
    <t>G.711@64 PLP2</t>
  </si>
  <si>
    <t>G.711@64 PLP4</t>
  </si>
  <si>
    <t>G.711@64 PLP7</t>
  </si>
  <si>
    <t>LC3plus@32 3% (EPFsize=20)</t>
  </si>
  <si>
    <t>G.711@64 3% (EPFsize=20)</t>
  </si>
  <si>
    <t>LC3plus@32 6% (EPFsize=20)</t>
  </si>
  <si>
    <t>G.711@64 6% (EPFsize=20)</t>
  </si>
  <si>
    <t>LC3plus@32 3% (EPFsize=10)</t>
  </si>
  <si>
    <t>LC3plus@32 6% (EPFsize=10)</t>
  </si>
  <si>
    <t>G.726@32 3% (EPFsize=10)</t>
  </si>
  <si>
    <t>G.726@32 6% (EPFsize=10)</t>
  </si>
  <si>
    <t>exp3</t>
  </si>
  <si>
    <t>G.722@64.0 LOW</t>
  </si>
  <si>
    <t>G.722@64.0 HIGH</t>
  </si>
  <si>
    <t>G.722@64.0</t>
  </si>
  <si>
    <t>LC3plus(frame_ms=5)@32.0</t>
  </si>
  <si>
    <t>LC3plus(frame_ms=5)@64.0</t>
  </si>
  <si>
    <t>LC3plus(frame_ms=2.5)@96.0</t>
  </si>
  <si>
    <t>LC3plus(frame_ms=2.5)@64.0</t>
  </si>
  <si>
    <t>AMR-WB@23.85</t>
  </si>
  <si>
    <t>AMR-WB@12.65</t>
  </si>
  <si>
    <t>EVS-WB@24.4</t>
  </si>
  <si>
    <t>EVS-WB@13.2</t>
  </si>
  <si>
    <t>LC3plus@32 =&gt; G.722@64</t>
  </si>
  <si>
    <t>G.722@64 =&gt; LC3plus @32</t>
  </si>
  <si>
    <t>LC3plus@32 =&gt; G.722@64 =&gt; LC3plus@32</t>
  </si>
  <si>
    <t>G.722@64 =&gt; G.722@64</t>
  </si>
  <si>
    <t>G.722@64 =&gt; G.722@64 =&gt; G.722@64</t>
  </si>
  <si>
    <t>OPUS@32 =&gt; G.722@64</t>
  </si>
  <si>
    <t>OPUS@32 =&gt; G.722@64 =&gt; OPUS@32</t>
  </si>
  <si>
    <t>G.722@64 =&gt; OPUS@32</t>
  </si>
  <si>
    <t>AMR-WB@23.85 =&gt; LC3plus@32</t>
  </si>
  <si>
    <t>LC3plus@32 =&gt; AMR-WB@23.85</t>
  </si>
  <si>
    <t>EVS-WB@24.4 =&gt; LC3plus@32</t>
  </si>
  <si>
    <t>LC3plus@32 =&gt; AMR-WB@12.65</t>
  </si>
  <si>
    <t>LC3plus@32 =&gt; EVS-WB@24.4</t>
  </si>
  <si>
    <t>EVS-WB@13.2 =&gt; LC3plus@32</t>
  </si>
  <si>
    <t>AMR-WB@12.65 =&gt; LC3plus@32</t>
  </si>
  <si>
    <t>LC3plus@32 =&gt; EVS-WB@13.2</t>
  </si>
  <si>
    <t>AMR-WB@23.85 =&gt; G.722@64</t>
  </si>
  <si>
    <t>G.722@64 =&gt; AMR-WB@23.85</t>
  </si>
  <si>
    <t>G.722@64 =&gt; AMR-WB@12.65</t>
  </si>
  <si>
    <t>AMR-WB@12.65 =&gt; G.722@64</t>
  </si>
  <si>
    <t>G.722@64 =&gt; EVS-WB@24.4</t>
  </si>
  <si>
    <t>EVS-WB@24.4 =&gt; G.722@64</t>
  </si>
  <si>
    <t>EVS-WB@13.2 =&gt; G.722@64</t>
  </si>
  <si>
    <t>AMR-WB@23.85 =&gt; OPUS@32</t>
  </si>
  <si>
    <t>G.722@64 =&gt; EVS-WB@13.2</t>
  </si>
  <si>
    <t>OPUS@32 =&gt; AMR-WB@23.85</t>
  </si>
  <si>
    <t>AMR-WB@12.65 =&gt; OPUS@32</t>
  </si>
  <si>
    <t>OPUS@32 =&gt; AMR-WB@12.65</t>
  </si>
  <si>
    <t>EVS-WB@24.4 =&gt; OPUS@32</t>
  </si>
  <si>
    <t>EVS-WB@13.2 =&gt; OPUS@32</t>
  </si>
  <si>
    <t>OPUS@32 =&gt; EVS-WB@13.2</t>
  </si>
  <si>
    <t>OPUS@32 =&gt; EVS-WB@24.4</t>
  </si>
  <si>
    <t>OPUS@32 =&gt; OPUS@32</t>
  </si>
  <si>
    <t>OPUS@32 =&gt; OPUS@32 =&gt; OPUS@32</t>
  </si>
  <si>
    <t>LC3plus(epmode=4)@32.0</t>
  </si>
  <si>
    <t>LC3plus(epmode=1-4)@32.0</t>
  </si>
  <si>
    <t>exp4</t>
  </si>
  <si>
    <t>G.722@64</t>
  </si>
  <si>
    <t>G.722@64 DP2</t>
  </si>
  <si>
    <t>G.722@64 DP1</t>
  </si>
  <si>
    <t>G.722@64 DP3</t>
  </si>
  <si>
    <t>G.722@64 PLP4</t>
  </si>
  <si>
    <t>G.722@64 PLP1</t>
  </si>
  <si>
    <t>G.722@64 PLP7</t>
  </si>
  <si>
    <t>G.722@64 PLP2</t>
  </si>
  <si>
    <t>G.722@64 6% (EPFsize=20)</t>
  </si>
  <si>
    <t>G.722@64 3% (EPFsize=20)</t>
  </si>
  <si>
    <t>G.722@64 3% (EPFsize=10)</t>
  </si>
  <si>
    <t>G.722@64 6% (EPFsize=10)</t>
  </si>
  <si>
    <t>exp5</t>
  </si>
  <si>
    <t>LC3plus@64.0 HIGH</t>
  </si>
  <si>
    <t>OPUS@64.0 HIGH</t>
  </si>
  <si>
    <t>EVS-SWB@13.2 =&gt; LC3plus@64</t>
  </si>
  <si>
    <t>EVS-SWB@13.2 HIGH</t>
  </si>
  <si>
    <t>EVS-SWB@13.2 LOW</t>
  </si>
  <si>
    <t>EVS-SWB@24.4</t>
  </si>
  <si>
    <t>OPUS@64.0 LOW</t>
  </si>
  <si>
    <t>LC3plus@64.0 LOW</t>
  </si>
  <si>
    <t>EVS-SWB@13.2</t>
  </si>
  <si>
    <t>LC3plus(frame_ms=5)@96.0</t>
  </si>
  <si>
    <t>LC3plus-SSWB@48.0</t>
  </si>
  <si>
    <t>OPUS@64.0</t>
  </si>
  <si>
    <t>LC3plus-SSWB@48.0 HIGH</t>
  </si>
  <si>
    <t>LC3plus@64.0</t>
  </si>
  <si>
    <t>LC3plus(frame_ms=2.5)@128.0</t>
  </si>
  <si>
    <t>LC3plus-SSWB@48.0 LOW</t>
  </si>
  <si>
    <t>LC3plus@64 =&gt; EVS-SWB@13.2</t>
  </si>
  <si>
    <t>EVS-SWB@13.2 =&gt; OPUS@64</t>
  </si>
  <si>
    <t>LC3plus@64 =&gt; EVS-SWB@13.2 =&gt; LC3plus@64</t>
  </si>
  <si>
    <t>OPUS@64 =&gt; EVS-SWB@13.2</t>
  </si>
  <si>
    <t>OPUS@64 =&gt; EVS-SWB@13.2 =&gt; OPUS@64</t>
  </si>
  <si>
    <t>OPUS@64 =&gt; LC3plus@64</t>
  </si>
  <si>
    <t>EVS-SWB@24.4 =&gt; LC3plus@64</t>
  </si>
  <si>
    <t>LC3plus@64 =&gt; OPUS@64 =&gt; LC3plus@64</t>
  </si>
  <si>
    <t>LC3plus@64 =&gt; EVS-SWB@24.4</t>
  </si>
  <si>
    <t>LC3plus@64 =&gt; OPUS@64</t>
  </si>
  <si>
    <t>EVS-SWB@24.4 =&gt; OPUS@64</t>
  </si>
  <si>
    <t>LC3plus@64 =&gt; LC3plus@64</t>
  </si>
  <si>
    <t>OPUS@64 =&gt; EVS-SWB@24.4</t>
  </si>
  <si>
    <t>OPUS@64 =&gt; OPUS@64</t>
  </si>
  <si>
    <t>LC3plus@64 =&gt; LC3plus@64 =&gt; LC3plus@64</t>
  </si>
  <si>
    <t>OPUS@64 =&gt; OPUS@64 =&gt; OPUS@64</t>
  </si>
  <si>
    <t>EVS-SWB@13.2 =&gt; EVS-SWB@13.2 =&gt; EVS-SWB@13.2</t>
  </si>
  <si>
    <t>EVS-SWB@13.2 =&gt; EVS-SWB@13.2</t>
  </si>
  <si>
    <t>LC3plus(epmode=4)@64.0</t>
  </si>
  <si>
    <t>LC3plus(epmode=1-4)@64.0</t>
  </si>
  <si>
    <t>exp6</t>
  </si>
  <si>
    <t>G.722@64 DP0</t>
  </si>
  <si>
    <t>LC3plus@64</t>
  </si>
  <si>
    <t>LC3plus (epmode=2)@64 DP1</t>
  </si>
  <si>
    <t>LC3plus@64 PLP4</t>
  </si>
  <si>
    <t>LC3plus (epmode=1)@64 DP0</t>
  </si>
  <si>
    <t>OPUS@64 PLP1</t>
  </si>
  <si>
    <t>OPUS@64</t>
  </si>
  <si>
    <t>LC3plus@64 PLP1</t>
  </si>
  <si>
    <t>LC3plus@64 PLP2</t>
  </si>
  <si>
    <t>LC3plus@64 3% (EPFsize=20)</t>
  </si>
  <si>
    <t>LC3plus (epmode=3)@64 DP2</t>
  </si>
  <si>
    <t>LC3plus (epmode=4)@64 DP3</t>
  </si>
  <si>
    <t>LC3plus@64 PLP7</t>
  </si>
  <si>
    <t>OPUS@64 PLP7</t>
  </si>
  <si>
    <t>OPUS@64 PLP2</t>
  </si>
  <si>
    <t>OPUS@64 PLP4</t>
  </si>
  <si>
    <t>LC3plus@64 6% (EPFsize=20)</t>
  </si>
  <si>
    <t>OPUS@64 3% (EPFsize=20)</t>
  </si>
  <si>
    <t>OPUS@64 6% (EPFsize=20)</t>
  </si>
  <si>
    <t>LC3plus@64 3% (EPFsize=10)</t>
  </si>
  <si>
    <t>LC3plus@64 6% (EPFsize=10)</t>
  </si>
  <si>
    <t>exp7a</t>
  </si>
  <si>
    <t>LC3plus-SWB@64.0</t>
  </si>
  <si>
    <t>LC3plus-SWB@32.0</t>
  </si>
  <si>
    <t>LC3plus-WB@32.0</t>
  </si>
  <si>
    <t>LC3plus-SWB@64.0 6% (EPFsize=20)</t>
  </si>
  <si>
    <t>LC3plus-SWB@64.0 3% (EPFsize=20)</t>
  </si>
  <si>
    <t>LC3plus (epmode=3)@32.0 DP2</t>
  </si>
  <si>
    <t>LC3plus-WB@24.0</t>
  </si>
  <si>
    <t>OPUS-SWB@64.0 3% (EPFsize=20)</t>
  </si>
  <si>
    <t>G.722@64.0 DP2</t>
  </si>
  <si>
    <t>LC3plus-NB@24.0</t>
  </si>
  <si>
    <t>OPUS-SWB@64.0 6% (EPFsize=20)</t>
  </si>
  <si>
    <t>G.722@64.0 6% (EPFsize=20)</t>
  </si>
  <si>
    <t>LC3plus-NB@32.0</t>
  </si>
  <si>
    <t>G.722@64.0 3% (EPFsize=20)</t>
  </si>
  <si>
    <t>LC3plus-SWB@48.0</t>
  </si>
  <si>
    <t>LC3plus-SWB@64 =&gt; EVS-SWB@24.4</t>
  </si>
  <si>
    <t>G.722@64 =&gt; EVS-SWB@24.4</t>
  </si>
  <si>
    <t>EVS-SWB@24.4 =&gt; LC3plus-SWB@64</t>
  </si>
  <si>
    <t>EVS-SWB@24.4 =&gt; G.722@64</t>
  </si>
  <si>
    <t>exp7b</t>
  </si>
  <si>
    <t>Zeilenbeschriftungen</t>
  </si>
  <si>
    <t>Gesamtergebnis</t>
  </si>
  <si>
    <t>Summe von Dist</t>
  </si>
  <si>
    <t>Summe von mean LQS</t>
  </si>
  <si>
    <t>CI LQS low</t>
  </si>
  <si>
    <t>CI LQS high</t>
  </si>
  <si>
    <t>Codec</t>
  </si>
  <si>
    <t>Error prone channel</t>
  </si>
  <si>
    <t>G.722</t>
  </si>
  <si>
    <t>no</t>
  </si>
  <si>
    <t>G.722 @ 64 kbps</t>
  </si>
  <si>
    <t>yes</t>
  </si>
  <si>
    <t>LC3plus</t>
  </si>
  <si>
    <t>G.711</t>
  </si>
  <si>
    <t>Yes</t>
  </si>
  <si>
    <t>G.726</t>
  </si>
  <si>
    <t>No</t>
  </si>
  <si>
    <t>Mixed tandeming</t>
  </si>
  <si>
    <t>Opus</t>
  </si>
  <si>
    <t>EVS-SWB</t>
  </si>
  <si>
    <t>SUM</t>
  </si>
  <si>
    <t xml:space="preserve">LC3plus WB @ 24 kbps </t>
  </si>
  <si>
    <t>Number</t>
  </si>
  <si>
    <t>Comments</t>
  </si>
  <si>
    <t>-</t>
  </si>
  <si>
    <t>Avg. MOS</t>
  </si>
  <si>
    <t>LC3plus error</t>
  </si>
  <si>
    <t>LC3plus WB 24 kbps</t>
  </si>
  <si>
    <t>G.722 error</t>
  </si>
  <si>
    <t>Avg. Delta MOS</t>
  </si>
  <si>
    <t>mean LQO</t>
  </si>
  <si>
    <t>CI LQO low</t>
  </si>
  <si>
    <t>CI LQO high</t>
  </si>
  <si>
    <t>G.711@64 =&gt; LC3plusÂ @32</t>
  </si>
  <si>
    <t>Summe von mean LQO</t>
  </si>
  <si>
    <t>LQO &gt; LQS</t>
  </si>
  <si>
    <t>LC3plus clean</t>
  </si>
  <si>
    <t>LC3plus clean channel</t>
  </si>
  <si>
    <t>8x DECT error pattern;  2x random/burst PLR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</si>
</sst>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164" fontId="0" fillId="0" borderId="0" xfId="0" applyNumberFormat="1"/>
    <xf numFmtId="0" fontId="0" fillId="0" borderId="2" xfId="0" applyBorder="1"/>
    <xf numFmtId="0" fontId="0" fillId="0" borderId="2" xfId="0" applyBorder="1" applyAlignment="1">
      <alignment vertical="center" wrapText="1"/>
    </xf>
    <xf numFmtId="165" fontId="0" fillId="0" borderId="0" xfId="0" applyNumberFormat="1"/>
    <xf numFmtId="0" fontId="0" fillId="0" borderId="4" xfId="0" applyBorder="1" applyAlignment="1">
      <alignment vertical="center" wrapText="1"/>
    </xf>
    <xf numFmtId="0" fontId="0" fillId="0" borderId="3" xfId="0" applyBorder="1"/>
    <xf numFmtId="0" fontId="0" fillId="0" borderId="1" xfId="0" applyBorder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165" fontId="0" fillId="0" borderId="9" xfId="0" applyNumberFormat="1" applyBorder="1"/>
    <xf numFmtId="0" fontId="0" fillId="0" borderId="9" xfId="0" applyBorder="1"/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icrosoft Office User" refreshedDate="45044.503409143515" createdVersion="8" refreshedVersion="8" minRefreshableVersion="3" recordCount="259" xr:uid="{0AB4E761-B4D1-AB47-A3DB-51319BE7D8D8}">
  <cacheSource type="worksheet">
    <worksheetSource ref="A1:K260" sheet="Data"/>
  </cacheSource>
  <cacheFields count="11">
    <cacheField name="Exp" numFmtId="0">
      <sharedItems count="8">
        <s v="exp1"/>
        <s v="exp2"/>
        <s v="exp3"/>
        <s v="exp4"/>
        <s v="exp5"/>
        <s v="exp6"/>
        <s v="exp7a"/>
        <s v="exp7b"/>
      </sharedItems>
    </cacheField>
    <cacheField name="condition" numFmtId="0">
      <sharedItems containsSemiMixedTypes="0" containsString="0" containsNumber="1" containsInteger="1" minValue="2" maxValue="56"/>
    </cacheField>
    <cacheField name="Label" numFmtId="0">
      <sharedItems count="211">
        <s v="LC3plus@32.0"/>
        <s v="LC3plus@32.0 HIGH"/>
        <s v="LC3plus@32.0 LOW"/>
        <s v="G.726@32.0"/>
        <s v="G.726@32.0 HIGH"/>
        <s v="G.726@32.0 LOW"/>
        <s v="OPUS@32.0"/>
        <s v="OPUS@32.0 HIGH"/>
        <s v="OPUS@32.0 LOW"/>
        <s v="G.711@64.0"/>
        <s v="G.711@64.0 HIGH"/>
        <s v="G.711@64.0 LOW"/>
        <s v="AMR-NB@12.2"/>
        <s v="G.711@64 =&gt; LC3plusÂ @32"/>
        <s v="LC3plus@32 =&gt; G.711@64"/>
        <s v="LC3plus@32 =&gt; G.711@64 =&gt; LC3plus@32"/>
        <s v="G.711@64 =&gt; G.726@32"/>
        <s v="G.726@32 =&gt; G.711@64"/>
        <s v="G.726@32 =&gt;  G.711@64 =&gt; G.726@32"/>
        <s v="G.711@64 =&gt; OPUS@32"/>
        <s v="OPUS@32 =&gt; G.711@64"/>
        <s v="OPUS@32 =&gt; G.711@64 =&gt; OPUS@32"/>
        <s v="AMR-NB@12.2 =&gt; LC3plus@32"/>
        <s v="LC3plus@32 =&gt; AMR-NB@12.2"/>
        <s v="AMR-NB@12.2 =&gt; G.711@64"/>
        <s v="G.711@64 =&gt; AMR-NB@12.2"/>
        <s v="AMR-NB@12.2 =&gt; OPUS@32"/>
        <s v="OPUS@32 =&gt; AMR-NB@12.2"/>
        <s v="LC3plus@32 =&gt; LC3plus@32"/>
        <s v="G.726@32 =&gt; G.726@32"/>
        <s v="LC3plus@32 =&gt; LC3plus@32 =&gt; LC3plus@32"/>
        <s v="G.726@32 =&gt; G.726@32 =&gt; G.726@32"/>
        <s v="OPUS@32 =&gt; OPUS@32 =&gt; OPUS @32"/>
        <s v="OPUS@32 =&gt; OPUS @32"/>
        <s v="G.711@64 =&gt; G.711@64"/>
        <s v="G.711@64 =&gt; G.711@64-&gt;64 =&gt; G.711@NA"/>
        <s v="LC3plus@32"/>
        <s v="LC3plus (epmode=1)@32 DP0"/>
        <s v="LC3plus (epmode=2)@32 DP1"/>
        <s v="LC3plus (epmode=3)@32 DP2"/>
        <s v="LC3plus (epmode=4)@32 DP3"/>
        <s v="G.726@32 DP0"/>
        <s v="G.726@32 DP1"/>
        <s v="G.726@32 DP2"/>
        <s v="G.726@32 DP3"/>
        <s v="LC3plus@32 PLP1"/>
        <s v="LC3plus@32 PLP2"/>
        <s v="LC3plus@32 PLP4"/>
        <s v="LC3plus@32 PLP7"/>
        <s v="G.711@64"/>
        <s v="G.711@64 PLP1"/>
        <s v="G.711@64 PLP2"/>
        <s v="G.711@64 PLP4"/>
        <s v="G.711@64 PLP7"/>
        <s v="LC3plus@32 3% (EPFsize=20)"/>
        <s v="G.711@64 3% (EPFsize=20)"/>
        <s v="LC3plus@32 6% (EPFsize=20)"/>
        <s v="G.711@64 6% (EPFsize=20)"/>
        <s v="LC3plus@32 3% (EPFsize=10)"/>
        <s v="LC3plus@32 6% (EPFsize=10)"/>
        <s v="G.726@32 3% (EPFsize=10)"/>
        <s v="G.726@32 6% (EPFsize=10)"/>
        <s v="G.722@64.0 LOW"/>
        <s v="G.722@64.0 HIGH"/>
        <s v="G.722@64.0"/>
        <s v="LC3plus(frame_ms=5)@32.0"/>
        <s v="LC3plus(frame_ms=5)@64.0"/>
        <s v="LC3plus(frame_ms=2.5)@96.0"/>
        <s v="LC3plus(frame_ms=2.5)@64.0"/>
        <s v="AMR-WB@23.85"/>
        <s v="AMR-WB@12.65"/>
        <s v="EVS-WB@24.4"/>
        <s v="EVS-WB@13.2"/>
        <s v="LC3plus@32 =&gt; G.722@64"/>
        <s v="G.722@64 =&gt; LC3plus @32"/>
        <s v="LC3plus@32 =&gt; G.722@64 =&gt; LC3plus@32"/>
        <s v="G.722@64 =&gt; G.722@64"/>
        <s v="G.722@64 =&gt; G.722@64 =&gt; G.722@64"/>
        <s v="OPUS@32 =&gt; G.722@64"/>
        <s v="OPUS@32 =&gt; G.722@64 =&gt; OPUS@32"/>
        <s v="G.722@64 =&gt; OPUS@32"/>
        <s v="AMR-WB@23.85 =&gt; LC3plus@32"/>
        <s v="LC3plus@32 =&gt; AMR-WB@23.85"/>
        <s v="EVS-WB@24.4 =&gt; LC3plus@32"/>
        <s v="LC3plus@32 =&gt; AMR-WB@12.65"/>
        <s v="LC3plus@32 =&gt; EVS-WB@24.4"/>
        <s v="EVS-WB@13.2 =&gt; LC3plus@32"/>
        <s v="AMR-WB@12.65 =&gt; LC3plus@32"/>
        <s v="LC3plus@32 =&gt; EVS-WB@13.2"/>
        <s v="AMR-WB@23.85 =&gt; G.722@64"/>
        <s v="G.722@64 =&gt; AMR-WB@23.85"/>
        <s v="G.722@64 =&gt; AMR-WB@12.65"/>
        <s v="AMR-WB@12.65 =&gt; G.722@64"/>
        <s v="G.722@64 =&gt; EVS-WB@24.4"/>
        <s v="EVS-WB@24.4 =&gt; G.722@64"/>
        <s v="EVS-WB@13.2 =&gt; G.722@64"/>
        <s v="AMR-WB@23.85 =&gt; OPUS@32"/>
        <s v="G.722@64 =&gt; EVS-WB@13.2"/>
        <s v="OPUS@32 =&gt; AMR-WB@23.85"/>
        <s v="AMR-WB@12.65 =&gt; OPUS@32"/>
        <s v="OPUS@32 =&gt; AMR-WB@12.65"/>
        <s v="EVS-WB@24.4 =&gt; OPUS@32"/>
        <s v="EVS-WB@13.2 =&gt; OPUS@32"/>
        <s v="OPUS@32 =&gt; EVS-WB@13.2"/>
        <s v="OPUS@32 =&gt; EVS-WB@24.4"/>
        <s v="OPUS@32 =&gt; OPUS@32"/>
        <s v="OPUS@32 =&gt; OPUS@32 =&gt; OPUS@32"/>
        <s v="LC3plus(epmode=4)@32.0"/>
        <s v="LC3plus(epmode=1-4)@32.0"/>
        <s v="G.722@64"/>
        <s v="G.722@64 DP2"/>
        <s v="G.722@64 DP1"/>
        <s v="G.722@64 DP3"/>
        <s v="G.722@64 PLP4"/>
        <s v="G.722@64 PLP1"/>
        <s v="G.722@64 PLP7"/>
        <s v="G.722@64 PLP2"/>
        <s v="G.722@64 6% (EPFsize=20)"/>
        <s v="G.722@64 3% (EPFsize=20)"/>
        <s v="G.722@64 3% (EPFsize=10)"/>
        <s v="G.722@64 6% (EPFsize=10)"/>
        <s v="LC3plus@64.0 HIGH"/>
        <s v="OPUS@64.0 HIGH"/>
        <s v="EVS-SWB@13.2 =&gt; LC3plus@64"/>
        <s v="EVS-SWB@13.2 HIGH"/>
        <s v="EVS-SWB@13.2 LOW"/>
        <s v="EVS-SWB@24.4"/>
        <s v="OPUS@64.0 LOW"/>
        <s v="LC3plus@64.0 LOW"/>
        <s v="EVS-SWB@13.2"/>
        <s v="LC3plus(frame_ms=5)@96.0"/>
        <s v="LC3plus-SSWB@48.0"/>
        <s v="OPUS@64.0"/>
        <s v="LC3plus-SSWB@48.0 HIGH"/>
        <s v="LC3plus@64.0"/>
        <s v="LC3plus(frame_ms=2.5)@128.0"/>
        <s v="LC3plus-SSWB@48.0 LOW"/>
        <s v="LC3plus@64 =&gt; EVS-SWB@13.2"/>
        <s v="EVS-SWB@13.2 =&gt; OPUS@64"/>
        <s v="LC3plus@64 =&gt; EVS-SWB@13.2 =&gt; LC3plus@64"/>
        <s v="OPUS@64 =&gt; EVS-SWB@13.2"/>
        <s v="OPUS@64 =&gt; EVS-SWB@13.2 =&gt; OPUS@64"/>
        <s v="OPUS@64 =&gt; LC3plus@64"/>
        <s v="EVS-SWB@24.4 =&gt; LC3plus@64"/>
        <s v="LC3plus@64 =&gt; OPUS@64 =&gt; LC3plus@64"/>
        <s v="LC3plus@64 =&gt; EVS-SWB@24.4"/>
        <s v="LC3plus@64 =&gt; OPUS@64"/>
        <s v="EVS-SWB@24.4 =&gt; OPUS@64"/>
        <s v="LC3plus@64 =&gt; LC3plus@64"/>
        <s v="OPUS@64 =&gt; EVS-SWB@24.4"/>
        <s v="OPUS@64 =&gt; OPUS@64"/>
        <s v="LC3plus@64 =&gt; LC3plus@64 =&gt; LC3plus@64"/>
        <s v="OPUS@64 =&gt; OPUS@64 =&gt; OPUS@64"/>
        <s v="EVS-SWB@13.2 =&gt; EVS-SWB@13.2 =&gt; EVS-SWB@13.2"/>
        <s v="EVS-SWB@13.2 =&gt; EVS-SWB@13.2"/>
        <s v="LC3plus(epmode=4)@64.0"/>
        <s v="LC3plus(epmode=1-4)@64.0"/>
        <s v="G.722@64 DP0"/>
        <s v="LC3plus@64"/>
        <s v="LC3plus (epmode=2)@64 DP1"/>
        <s v="LC3plus@64 PLP4"/>
        <s v="LC3plus (epmode=1)@64 DP0"/>
        <s v="OPUS@64 PLP1"/>
        <s v="OPUS@64"/>
        <s v="LC3plus@64 PLP1"/>
        <s v="LC3plus@64 PLP2"/>
        <s v="LC3plus@64 3% (EPFsize=20)"/>
        <s v="LC3plus (epmode=3)@64 DP2"/>
        <s v="LC3plus (epmode=4)@64 DP3"/>
        <s v="LC3plus@64 PLP7"/>
        <s v="OPUS@64 PLP7"/>
        <s v="OPUS@64 PLP2"/>
        <s v="OPUS@64 PLP4"/>
        <s v="LC3plus@64 6% (EPFsize=20)"/>
        <s v="OPUS@64 3% (EPFsize=20)"/>
        <s v="OPUS@64 6% (EPFsize=20)"/>
        <s v="LC3plus@64 3% (EPFsize=10)"/>
        <s v="LC3plus@64 6% (EPFsize=10)"/>
        <s v="LC3plus-SWB@64.0"/>
        <s v="LC3plus-SWB@32.0"/>
        <s v="LC3plus-WB@32.0"/>
        <s v="LC3plus-SWB@64.0 6% (EPFsize=20)"/>
        <s v="LC3plus-SWB@64.0 3% (EPFsize=20)"/>
        <s v="LC3plus (epmode=3)@32.0 DP2"/>
        <s v="LC3plus-WB@24.0"/>
        <s v="OPUS-SWB@64.0 3% (EPFsize=20)"/>
        <s v="G.722@64.0 DP2"/>
        <s v="LC3plus-NB@24.0"/>
        <s v="OPUS-SWB@64.0 6% (EPFsize=20)"/>
        <s v="G.722@64.0 6% (EPFsize=20)"/>
        <s v="LC3plus-NB@32.0"/>
        <s v="G.722@64.0 3% (EPFsize=20)"/>
        <s v="LC3plus-SWB@48.0"/>
        <s v="LC3plus-SWB@64 =&gt; EVS-SWB@24.4"/>
        <s v="G.722@64 =&gt; EVS-SWB@24.4"/>
        <s v="EVS-SWB@24.4 =&gt; LC3plus-SWB@64"/>
        <s v="EVS-SWB@24.4 =&gt; G.722@64"/>
        <s v="MNRU Q=19 dB" u="1"/>
        <s v="MNRU Q=16 dB" u="1"/>
        <s v="MNRU Q=14 dB" u="1"/>
        <s v="MNRU Q=12 dB" u="1"/>
        <s v="MNRU Q=10 dB" u="1"/>
        <s v="G.711@64 =&gt; LC3plus¬†@32" u="1"/>
        <s v="MNRU Q=28 dB" u="1"/>
        <s v="MNRU Q=24 dB" u="1"/>
        <s v="MNRU Q=22 dB" u="1"/>
        <s v="MNRU Q=21 dB" u="1"/>
        <s v="DIRECT" u="1"/>
        <s v="MNRU Q=36 dB" u="1"/>
        <s v="MNRU Q=34 dB" u="1"/>
        <s v="MNRU Q=32 dB" u="1"/>
      </sharedItems>
    </cacheField>
    <cacheField name="mean LQS" numFmtId="0">
      <sharedItems containsSemiMixedTypes="0" containsString="0" containsNumber="1" minValue="1.0729166666666601" maxValue="4.8958333333333304"/>
    </cacheField>
    <cacheField name="mean LQO" numFmtId="0">
      <sharedItems containsSemiMixedTypes="0" containsString="0" containsNumber="1" minValue="0.99699027798034801" maxValue="4.8984856936730203"/>
    </cacheField>
    <cacheField name="CI LQS low" numFmtId="0">
      <sharedItems containsSemiMixedTypes="0" containsString="0" containsNumber="1" minValue="1.0199592962928601" maxValue="4.8154326743273002"/>
    </cacheField>
    <cacheField name="CI LQS high" numFmtId="0">
      <sharedItems containsSemiMixedTypes="0" containsString="0" containsNumber="1" minValue="1.1258740370404601" maxValue="4.9762339923393597"/>
    </cacheField>
    <cacheField name="CI LQO low" numFmtId="0">
      <sharedItems containsSemiMixedTypes="0" containsString="0" containsNumber="1" minValue="0.91891987351519999" maxValue="4.8942292787235697"/>
    </cacheField>
    <cacheField name="CI LQO high" numFmtId="0">
      <sharedItems containsSemiMixedTypes="0" containsString="0" containsNumber="1" minValue="1.07506068244549" maxValue="4.9027421086224701"/>
    </cacheField>
    <cacheField name="Dist" numFmtId="0">
      <sharedItems containsSemiMixedTypes="0" containsString="0" containsNumber="1" minValue="0" maxValue="0.43933372726273301"/>
    </cacheField>
    <cacheField name="Result" numFmtId="0">
      <sharedItems count="2">
        <s v="CI INTERSECT"/>
        <s v="MISSMATCH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59">
  <r>
    <x v="0"/>
    <n v="2"/>
    <x v="0"/>
    <n v="4.0625"/>
    <n v="4.0513750452081601"/>
    <n v="3.8966819121554299"/>
    <n v="4.2283180878445599"/>
    <n v="4.0513750450012997"/>
    <n v="4.0513750454150301"/>
    <n v="0"/>
    <x v="0"/>
  </r>
  <r>
    <x v="0"/>
    <n v="3"/>
    <x v="1"/>
    <n v="4.125"/>
    <n v="4.0404024878703897"/>
    <n v="3.95045292979164"/>
    <n v="4.2995470702083498"/>
    <n v="4.0262612410096299"/>
    <n v="4.0545437347311397"/>
    <n v="0"/>
    <x v="0"/>
  </r>
  <r>
    <x v="0"/>
    <n v="4"/>
    <x v="2"/>
    <n v="3.9791666666666599"/>
    <n v="4.0513750452081601"/>
    <n v="3.7864310409261002"/>
    <n v="4.1719022924072302"/>
    <n v="4.0513750450012997"/>
    <n v="4.0513750454150301"/>
    <n v="0"/>
    <x v="0"/>
  </r>
  <r>
    <x v="0"/>
    <n v="5"/>
    <x v="3"/>
    <n v="3.5520833333333299"/>
    <n v="3.50844337664781"/>
    <n v="3.3687931906380602"/>
    <n v="3.7353734760286001"/>
    <n v="3.4397411071421899"/>
    <n v="3.5771456461534399"/>
    <n v="0"/>
    <x v="0"/>
  </r>
  <r>
    <x v="0"/>
    <n v="6"/>
    <x v="4"/>
    <n v="3.5833333333333299"/>
    <n v="3.6014321123076498"/>
    <n v="3.3846631653074"/>
    <n v="3.7820035013592599"/>
    <n v="3.5350890905591701"/>
    <n v="3.6677751340561402"/>
    <n v="0"/>
    <x v="0"/>
  </r>
  <r>
    <x v="0"/>
    <n v="7"/>
    <x v="5"/>
    <n v="3.3125"/>
    <n v="3.1982672224526199"/>
    <n v="3.1281690190528901"/>
    <n v="3.4968309809471001"/>
    <n v="3.10845511864053"/>
    <n v="3.2880793262647101"/>
    <n v="0"/>
    <x v="0"/>
  </r>
  <r>
    <x v="0"/>
    <n v="8"/>
    <x v="6"/>
    <n v="4.1770833333333304"/>
    <n v="4.0477383289447104"/>
    <n v="4.0187789285516899"/>
    <n v="4.3353877381149699"/>
    <n v="4.0445868278847197"/>
    <n v="4.05088983000471"/>
    <n v="0"/>
    <x v="0"/>
  </r>
  <r>
    <x v="0"/>
    <n v="9"/>
    <x v="7"/>
    <n v="4.09375"/>
    <n v="4.0354324980938197"/>
    <n v="3.9325153486636202"/>
    <n v="4.25498465133637"/>
    <n v="4.02175408241993"/>
    <n v="4.0491109137677102"/>
    <n v="0"/>
    <x v="0"/>
  </r>
  <r>
    <x v="0"/>
    <n v="10"/>
    <x v="8"/>
    <n v="4.0625"/>
    <n v="4.04191164001716"/>
    <n v="3.8865657789417898"/>
    <n v="4.2384342210582"/>
    <n v="4.0350929007873901"/>
    <n v="4.04873037924692"/>
    <n v="0"/>
    <x v="0"/>
  </r>
  <r>
    <x v="0"/>
    <n v="11"/>
    <x v="9"/>
    <n v="4.0208333333333304"/>
    <n v="3.9377461008643402"/>
    <n v="3.8469580974204902"/>
    <n v="4.1947085692461696"/>
    <n v="3.9056307393446201"/>
    <n v="3.96986146238405"/>
    <n v="0"/>
    <x v="0"/>
  </r>
  <r>
    <x v="0"/>
    <n v="12"/>
    <x v="10"/>
    <n v="4"/>
    <n v="3.9974256927133802"/>
    <n v="3.8140642077777902"/>
    <n v="4.1859357922221996"/>
    <n v="3.9733041625700398"/>
    <n v="4.0215472228567304"/>
    <n v="0"/>
    <x v="0"/>
  </r>
  <r>
    <x v="0"/>
    <n v="13"/>
    <x v="11"/>
    <n v="3.7395833333333299"/>
    <n v="3.5787154010457898"/>
    <n v="3.5530794647568"/>
    <n v="3.9260872019098501"/>
    <n v="3.5020760781911102"/>
    <n v="3.6553547239004698"/>
    <n v="0"/>
    <x v="0"/>
  </r>
  <r>
    <x v="0"/>
    <n v="14"/>
    <x v="12"/>
    <n v="3.8020833333333299"/>
    <n v="3.7922831238306198"/>
    <n v="3.6035151549620301"/>
    <n v="4.0006515117046302"/>
    <n v="3.7661130825293001"/>
    <n v="3.8184531651319298"/>
    <n v="0"/>
    <x v="0"/>
  </r>
  <r>
    <x v="0"/>
    <n v="15"/>
    <x v="13"/>
    <n v="3.96875"/>
    <n v="3.94897963940043"/>
    <n v="3.7937007461905301"/>
    <n v="4.1437992538094601"/>
    <n v="3.9229345177811101"/>
    <n v="3.97502476101974"/>
    <n v="0"/>
    <x v="0"/>
  </r>
  <r>
    <x v="0"/>
    <n v="16"/>
    <x v="14"/>
    <n v="3.8645833333333299"/>
    <n v="3.8969422578585098"/>
    <n v="3.6749201856773701"/>
    <n v="4.0542464809892902"/>
    <n v="3.8592362938912599"/>
    <n v="3.9346482218257499"/>
    <n v="0"/>
    <x v="0"/>
  </r>
  <r>
    <x v="0"/>
    <n v="17"/>
    <x v="15"/>
    <n v="3.8020833333333299"/>
    <n v="3.8932941945864301"/>
    <n v="3.6035151549620301"/>
    <n v="4.0006515117046302"/>
    <n v="3.8607755033735298"/>
    <n v="3.92581288579933"/>
    <n v="0"/>
    <x v="0"/>
  </r>
  <r>
    <x v="0"/>
    <n v="18"/>
    <x v="16"/>
    <n v="3.3958333333333299"/>
    <n v="3.50844337664781"/>
    <n v="3.2087871785939801"/>
    <n v="3.58287948807267"/>
    <n v="3.4397411071421899"/>
    <n v="3.5771456461534399"/>
    <n v="0"/>
    <x v="0"/>
  </r>
  <r>
    <x v="0"/>
    <n v="19"/>
    <x v="17"/>
    <n v="3.4375"/>
    <n v="3.50844337664781"/>
    <n v="3.2451384369618301"/>
    <n v="3.6298615630381601"/>
    <n v="3.4397411071421899"/>
    <n v="3.5771456461534399"/>
    <n v="0"/>
    <x v="0"/>
  </r>
  <r>
    <x v="0"/>
    <n v="20"/>
    <x v="18"/>
    <n v="3.46875"/>
    <n v="3.50844337664781"/>
    <n v="3.2760727736868098"/>
    <n v="3.66142722631318"/>
    <n v="3.4397411071421899"/>
    <n v="3.5771456461534399"/>
    <n v="0"/>
    <x v="0"/>
  </r>
  <r>
    <x v="0"/>
    <n v="21"/>
    <x v="19"/>
    <n v="3.8645833333333299"/>
    <n v="3.8635820525089102"/>
    <n v="3.6704166123942601"/>
    <n v="4.0587500542723998"/>
    <n v="3.8131048982683602"/>
    <n v="3.9140592067494699"/>
    <n v="0"/>
    <x v="0"/>
  </r>
  <r>
    <x v="0"/>
    <n v="22"/>
    <x v="20"/>
    <n v="3.8541666666666599"/>
    <n v="3.8578461396503299"/>
    <n v="3.6569976341816601"/>
    <n v="4.05133569915166"/>
    <n v="3.8047137163392999"/>
    <n v="3.9109785629613598"/>
    <n v="0"/>
    <x v="0"/>
  </r>
  <r>
    <x v="0"/>
    <n v="23"/>
    <x v="21"/>
    <n v="3.8125"/>
    <n v="3.7935256212747599"/>
    <n v="3.6124299339430102"/>
    <n v="4.0125700660569796"/>
    <n v="3.7257862040862801"/>
    <n v="3.8612650384632499"/>
    <n v="0"/>
    <x v="0"/>
  </r>
  <r>
    <x v="0"/>
    <n v="24"/>
    <x v="22"/>
    <n v="3.8125"/>
    <n v="3.7719776519009902"/>
    <n v="3.6167976101561701"/>
    <n v="4.0082023898438202"/>
    <n v="3.7446832144237598"/>
    <n v="3.7992720893782299"/>
    <n v="0"/>
    <x v="0"/>
  </r>
  <r>
    <x v="0"/>
    <n v="25"/>
    <x v="23"/>
    <n v="3.7708333333333299"/>
    <n v="3.7476042773802698"/>
    <n v="3.58846651052471"/>
    <n v="3.9532001561419499"/>
    <n v="3.7132243061071102"/>
    <n v="3.7819842486534201"/>
    <n v="0"/>
    <x v="0"/>
  </r>
  <r>
    <x v="0"/>
    <n v="26"/>
    <x v="24"/>
    <n v="3.4895833333333299"/>
    <n v="3.5608779034915101"/>
    <n v="3.2735558840552801"/>
    <n v="3.7056107826113802"/>
    <n v="3.5198546550660001"/>
    <n v="3.6019011519170299"/>
    <n v="0"/>
    <x v="0"/>
  </r>
  <r>
    <x v="0"/>
    <n v="27"/>
    <x v="25"/>
    <n v="3.78125"/>
    <n v="3.7405010499826998"/>
    <n v="3.5835907092396302"/>
    <n v="3.97890929076036"/>
    <n v="3.7078093509290801"/>
    <n v="3.77319274903632"/>
    <n v="0"/>
    <x v="0"/>
  </r>
  <r>
    <x v="0"/>
    <n v="28"/>
    <x v="26"/>
    <n v="3.7604166666666599"/>
    <n v="3.7314745046236499"/>
    <n v="3.58963691469281"/>
    <n v="3.9311964186405102"/>
    <n v="3.7031638285485999"/>
    <n v="3.7597851806987101"/>
    <n v="0"/>
    <x v="0"/>
  </r>
  <r>
    <x v="0"/>
    <n v="29"/>
    <x v="27"/>
    <n v="3.7291666666666599"/>
    <n v="3.7576009919765201"/>
    <n v="3.5491851256948799"/>
    <n v="3.9091482076384501"/>
    <n v="3.7269619529347402"/>
    <n v="3.7882400310183102"/>
    <n v="0"/>
    <x v="0"/>
  </r>
  <r>
    <x v="0"/>
    <n v="30"/>
    <x v="28"/>
    <n v="3.9479166666666599"/>
    <n v="4.0373785100725401"/>
    <n v="3.7565522582548101"/>
    <n v="4.1392810750785101"/>
    <n v="4.0279132696498596"/>
    <n v="4.0468437504952304"/>
    <n v="0"/>
    <x v="0"/>
  </r>
  <r>
    <x v="0"/>
    <n v="32"/>
    <x v="29"/>
    <n v="3.4270833333333299"/>
    <n v="3.50844337664781"/>
    <n v="3.2304286706316598"/>
    <n v="3.6237379960349898"/>
    <n v="3.4397411071421899"/>
    <n v="3.5771456461534399"/>
    <n v="0"/>
    <x v="0"/>
  </r>
  <r>
    <x v="0"/>
    <n v="31"/>
    <x v="30"/>
    <n v="3.90625"/>
    <n v="3.9625109471825302"/>
    <n v="3.7178250932874799"/>
    <n v="4.0946749067125099"/>
    <n v="3.9406449028428501"/>
    <n v="3.98437699152222"/>
    <n v="0"/>
    <x v="0"/>
  </r>
  <r>
    <x v="0"/>
    <n v="33"/>
    <x v="31"/>
    <n v="3.5"/>
    <n v="3.50844337664781"/>
    <n v="3.3072176674549798"/>
    <n v="3.69278233254501"/>
    <n v="3.4397411071421899"/>
    <n v="3.5771456461534399"/>
    <n v="0"/>
    <x v="0"/>
  </r>
  <r>
    <x v="0"/>
    <n v="35"/>
    <x v="32"/>
    <n v="3.8229166666666599"/>
    <n v="3.9429827453435302"/>
    <n v="3.63699298003334"/>
    <n v="4.0088403532999903"/>
    <n v="3.8974402888306598"/>
    <n v="3.9885252018564001"/>
    <n v="0"/>
    <x v="0"/>
  </r>
  <r>
    <x v="0"/>
    <n v="34"/>
    <x v="33"/>
    <n v="3.9895833333333299"/>
    <n v="4.0051643525938001"/>
    <n v="3.8219965051789901"/>
    <n v="4.1571701614876702"/>
    <n v="3.9808936474158698"/>
    <n v="4.0294350577717397"/>
    <n v="0"/>
    <x v="0"/>
  </r>
  <r>
    <x v="0"/>
    <n v="36"/>
    <x v="34"/>
    <n v="3.9791666666666599"/>
    <n v="3.9377461008643402"/>
    <n v="3.7932793015301098"/>
    <n v="4.1650540318032103"/>
    <n v="3.9056307393446201"/>
    <n v="3.96986146238405"/>
    <n v="0"/>
    <x v="0"/>
  </r>
  <r>
    <x v="0"/>
    <n v="37"/>
    <x v="35"/>
    <n v="3.9166666666666599"/>
    <n v="3.9377461008643402"/>
    <n v="3.7338560683187501"/>
    <n v="4.0994772650145803"/>
    <n v="3.9056307393446201"/>
    <n v="3.96986146238405"/>
    <n v="0"/>
    <x v="0"/>
  </r>
  <r>
    <x v="1"/>
    <n v="2"/>
    <x v="36"/>
    <n v="4.03125"/>
    <n v="3.8694960012830801"/>
    <n v="3.8663711675917098"/>
    <n v="4.1961288324082799"/>
    <n v="3.8694960010762198"/>
    <n v="3.8694960014899502"/>
    <n v="0"/>
    <x v="0"/>
  </r>
  <r>
    <x v="1"/>
    <n v="3"/>
    <x v="37"/>
    <n v="4"/>
    <n v="3.86772040122441"/>
    <n v="3.8336939716563401"/>
    <n v="4.1663060283436497"/>
    <n v="3.8659170097570801"/>
    <n v="3.8695237926917501"/>
    <n v="0"/>
    <x v="0"/>
  </r>
  <r>
    <x v="1"/>
    <n v="4"/>
    <x v="38"/>
    <n v="3.8229166666666599"/>
    <n v="3.80893284103567"/>
    <n v="3.6515054668373299"/>
    <n v="3.994327866496"/>
    <n v="3.7892489648047798"/>
    <n v="3.8286167172665699"/>
    <n v="0"/>
    <x v="0"/>
  </r>
  <r>
    <x v="1"/>
    <n v="5"/>
    <x v="39"/>
    <n v="3.2708333333333299"/>
    <n v="3.5962463505010098"/>
    <n v="3.0982052760008698"/>
    <n v="3.44346139066579"/>
    <n v="3.5581611303840699"/>
    <n v="3.63433157061794"/>
    <n v="0.114699739718274"/>
    <x v="1"/>
  </r>
  <r>
    <x v="1"/>
    <n v="6"/>
    <x v="40"/>
    <n v="2.03125"/>
    <n v="2.6596117592196999"/>
    <n v="1.8772116362934499"/>
    <n v="2.1852883637065399"/>
    <n v="2.5940993229289999"/>
    <n v="2.7251241955104"/>
    <n v="0.40881095922246202"/>
    <x v="1"/>
  </r>
  <r>
    <x v="1"/>
    <n v="7"/>
    <x v="41"/>
    <n v="3.4583333333333299"/>
    <n v="3.5147615060550201"/>
    <n v="3.29486661854054"/>
    <n v="3.6218000481261101"/>
    <n v="3.46987360154445"/>
    <n v="3.5596494105655898"/>
    <n v="0"/>
    <x v="0"/>
  </r>
  <r>
    <x v="1"/>
    <n v="8"/>
    <x v="42"/>
    <n v="2.9583333333333299"/>
    <n v="3.0694454596085898"/>
    <n v="2.7749327046239198"/>
    <n v="3.14173396204274"/>
    <n v="2.95497208859525"/>
    <n v="3.1839188306219199"/>
    <n v="0"/>
    <x v="0"/>
  </r>
  <r>
    <x v="1"/>
    <n v="9"/>
    <x v="43"/>
    <n v="1.84375"/>
    <n v="2.4315046084678"/>
    <n v="1.70483180548111"/>
    <n v="1.98266819451888"/>
    <n v="2.3217863865441002"/>
    <n v="2.5412228303914901"/>
    <n v="0.33911819202522497"/>
    <x v="1"/>
  </r>
  <r>
    <x v="1"/>
    <n v="10"/>
    <x v="44"/>
    <n v="1.125"/>
    <n v="0.99699027798034801"/>
    <n v="1.0576383596076699"/>
    <n v="1.1923616403923201"/>
    <n v="0.91891987351519999"/>
    <n v="1.07506068244549"/>
    <n v="0"/>
    <x v="0"/>
  </r>
  <r>
    <x v="1"/>
    <n v="11"/>
    <x v="45"/>
    <n v="3.875"/>
    <n v="3.7208719746605099"/>
    <n v="3.6931770404197599"/>
    <n v="4.0568229595802396"/>
    <n v="3.6564474211740299"/>
    <n v="3.7852965281469801"/>
    <n v="0"/>
    <x v="0"/>
  </r>
  <r>
    <x v="1"/>
    <n v="12"/>
    <x v="46"/>
    <n v="3.5520833333333299"/>
    <n v="3.5341819000161001"/>
    <n v="3.3835322770184599"/>
    <n v="3.7206343896481999"/>
    <n v="3.4062015962585201"/>
    <n v="3.6621622037736801"/>
    <n v="0"/>
    <x v="0"/>
  </r>
  <r>
    <x v="1"/>
    <n v="13"/>
    <x v="47"/>
    <n v="3.1979166666666599"/>
    <n v="3.0058611844388099"/>
    <n v="3.0082535190107"/>
    <n v="3.3875798143226201"/>
    <n v="2.7982812225128599"/>
    <n v="3.2134411463647599"/>
    <n v="0"/>
    <x v="0"/>
  </r>
  <r>
    <x v="1"/>
    <n v="14"/>
    <x v="48"/>
    <n v="2.9270833333333299"/>
    <n v="2.33686401327398"/>
    <n v="2.73375304107108"/>
    <n v="3.1204136255955799"/>
    <n v="2.0941413474832902"/>
    <n v="2.5795866790646702"/>
    <n v="0.15416636200640901"/>
    <x v="1"/>
  </r>
  <r>
    <x v="1"/>
    <n v="15"/>
    <x v="49"/>
    <n v="3.8541666666666599"/>
    <n v="3.7952544188718198"/>
    <n v="3.6778235334448701"/>
    <n v="4.0305097998884598"/>
    <n v="3.7742712506068901"/>
    <n v="3.8162375871367602"/>
    <n v="0"/>
    <x v="0"/>
  </r>
  <r>
    <x v="1"/>
    <n v="16"/>
    <x v="50"/>
    <n v="3.71875"/>
    <n v="3.6169715695573901"/>
    <n v="3.5335054889210902"/>
    <n v="3.9039945110789001"/>
    <n v="3.5340863606644999"/>
    <n v="3.69985677845029"/>
    <n v="0"/>
    <x v="0"/>
  </r>
  <r>
    <x v="1"/>
    <n v="17"/>
    <x v="51"/>
    <n v="3.4895833333333299"/>
    <n v="3.3850018399722299"/>
    <n v="3.2755656801575901"/>
    <n v="3.70360098650906"/>
    <n v="3.2308739554771702"/>
    <n v="3.5391297244672999"/>
    <n v="0"/>
    <x v="0"/>
  </r>
  <r>
    <x v="1"/>
    <n v="18"/>
    <x v="52"/>
    <n v="3.1666666666666599"/>
    <n v="2.8686210153948699"/>
    <n v="2.97689674338976"/>
    <n v="3.3564365899435602"/>
    <n v="2.64624622995313"/>
    <n v="3.0909958008366201"/>
    <n v="0"/>
    <x v="0"/>
  </r>
  <r>
    <x v="1"/>
    <n v="19"/>
    <x v="53"/>
    <n v="2.71875"/>
    <n v="2.2516166760105598"/>
    <n v="2.5335054889210902"/>
    <n v="2.9039945110789001"/>
    <n v="2.0051402749365002"/>
    <n v="2.4980930770846301"/>
    <n v="3.5412411836460399E-2"/>
    <x v="1"/>
  </r>
  <r>
    <x v="1"/>
    <n v="20"/>
    <x v="54"/>
    <n v="3.5416666666666599"/>
    <n v="3.64060669685189"/>
    <n v="3.3298371851714599"/>
    <n v="3.75349614816187"/>
    <n v="3.5735539284745301"/>
    <n v="3.70765946522926"/>
    <n v="0"/>
    <x v="0"/>
  </r>
  <r>
    <x v="1"/>
    <n v="22"/>
    <x v="55"/>
    <n v="3.5625"/>
    <n v="3.4642440162856598"/>
    <n v="3.3770005066791602"/>
    <n v="3.74799949332083"/>
    <n v="3.38353210205665"/>
    <n v="3.5449559305146798"/>
    <n v="0"/>
    <x v="0"/>
  </r>
  <r>
    <x v="1"/>
    <n v="21"/>
    <x v="56"/>
    <n v="3.3229166666666599"/>
    <n v="3.4161879011279099"/>
    <n v="3.1268121521351899"/>
    <n v="3.5190211811981298"/>
    <n v="3.3353794488977799"/>
    <n v="3.4969963533580399"/>
    <n v="0"/>
    <x v="0"/>
  </r>
  <r>
    <x v="1"/>
    <n v="23"/>
    <x v="57"/>
    <n v="3.1354166666666599"/>
    <n v="3.2441363330214501"/>
    <n v="2.9325425002403702"/>
    <n v="3.3382908330929499"/>
    <n v="3.1478676896009001"/>
    <n v="3.3404049764420001"/>
    <n v="0"/>
    <x v="0"/>
  </r>
  <r>
    <x v="1"/>
    <n v="24"/>
    <x v="58"/>
    <n v="3.7395833333333299"/>
    <n v="3.6965659003709801"/>
    <n v="3.54625304107108"/>
    <n v="3.9329136255955799"/>
    <n v="3.6557025812014299"/>
    <n v="3.7374292195405299"/>
    <n v="0"/>
    <x v="0"/>
  </r>
  <r>
    <x v="1"/>
    <n v="25"/>
    <x v="59"/>
    <n v="3.4375"/>
    <n v="3.5404761983451598"/>
    <n v="3.2690958990191699"/>
    <n v="3.6059041009808199"/>
    <n v="3.4905073838123202"/>
    <n v="3.5904450128779999"/>
    <n v="0"/>
    <x v="0"/>
  </r>
  <r>
    <x v="1"/>
    <n v="26"/>
    <x v="60"/>
    <n v="2.4479166666666599"/>
    <n v="2.5926579215168801"/>
    <n v="2.2669996319835799"/>
    <n v="2.62883370134975"/>
    <n v="2.45988056320232"/>
    <n v="2.7254352798314398"/>
    <n v="0"/>
    <x v="0"/>
  </r>
  <r>
    <x v="1"/>
    <n v="27"/>
    <x v="61"/>
    <n v="1.9375"/>
    <n v="2.2418379015747298"/>
    <n v="1.7716819121554299"/>
    <n v="2.1033180878445599"/>
    <n v="2.1025269463679099"/>
    <n v="2.3811488567815502"/>
    <n v="0"/>
    <x v="0"/>
  </r>
  <r>
    <x v="2"/>
    <n v="3"/>
    <x v="1"/>
    <n v="4.25"/>
    <n v="4.1491632814024504"/>
    <n v="4.0916813777496701"/>
    <n v="4.4083186222503201"/>
    <n v="4.1114262118730096"/>
    <n v="4.1869003509319"/>
    <n v="0"/>
    <x v="0"/>
  </r>
  <r>
    <x v="2"/>
    <n v="2"/>
    <x v="0"/>
    <n v="4.34375"/>
    <n v="4.1800889777997803"/>
    <n v="4.1831868129088097"/>
    <n v="4.5043131870911797"/>
    <n v="4.1394026382656497"/>
    <n v="4.22077531733391"/>
    <n v="0"/>
    <x v="0"/>
  </r>
  <r>
    <x v="2"/>
    <n v="4"/>
    <x v="2"/>
    <n v="4.34375"/>
    <n v="4.1740235871077598"/>
    <n v="4.2063960292418798"/>
    <n v="4.4811039707581104"/>
    <n v="4.1329531014288801"/>
    <n v="4.2150940727866404"/>
    <n v="0"/>
    <x v="0"/>
  </r>
  <r>
    <x v="2"/>
    <n v="7"/>
    <x v="62"/>
    <n v="3.3229166666666599"/>
    <n v="4.0340580701770996"/>
    <n v="3.1119496042736201"/>
    <n v="3.5338837290597098"/>
    <n v="3.9732174563224398"/>
    <n v="4.0948986840317598"/>
    <n v="0.43933372726273301"/>
    <x v="1"/>
  </r>
  <r>
    <x v="2"/>
    <n v="6"/>
    <x v="63"/>
    <n v="4.21875"/>
    <n v="4.2312004191582799"/>
    <n v="4.05452773100569"/>
    <n v="4.3829722689943003"/>
    <n v="4.2036304691648398"/>
    <n v="4.25877036915172"/>
    <n v="0"/>
    <x v="0"/>
  </r>
  <r>
    <x v="2"/>
    <n v="5"/>
    <x v="64"/>
    <n v="3.9895833333333299"/>
    <n v="4.1651765365199598"/>
    <n v="3.8354281189642698"/>
    <n v="4.14373854770239"/>
    <n v="4.1242808781019402"/>
    <n v="4.2060721949379802"/>
    <n v="0"/>
    <x v="0"/>
  </r>
  <r>
    <x v="2"/>
    <n v="8"/>
    <x v="6"/>
    <n v="4.0416666666666599"/>
    <n v="3.6901207926377402"/>
    <n v="3.8891407509597999"/>
    <n v="4.1941925823735202"/>
    <n v="3.48325120225384"/>
    <n v="3.8969903830216399"/>
    <n v="0"/>
    <x v="0"/>
  </r>
  <r>
    <x v="2"/>
    <n v="9"/>
    <x v="7"/>
    <n v="3.9791666666666599"/>
    <n v="3.6250542750083898"/>
    <n v="3.8155348061357199"/>
    <n v="4.1427985271976002"/>
    <n v="3.42966006704874"/>
    <n v="3.8204484829680498"/>
    <n v="0"/>
    <x v="0"/>
  </r>
  <r>
    <x v="2"/>
    <n v="10"/>
    <x v="8"/>
    <n v="4.0520833333333304"/>
    <n v="3.6815200998209798"/>
    <n v="3.8900688242360699"/>
    <n v="4.2140978424305899"/>
    <n v="3.4732937278611802"/>
    <n v="3.8897464717807799"/>
    <n v="3.22352455288221E-4"/>
    <x v="1"/>
  </r>
  <r>
    <x v="2"/>
    <n v="11"/>
    <x v="65"/>
    <n v="3.7916666666666599"/>
    <n v="3.9399400462819898"/>
    <n v="3.6255773237939799"/>
    <n v="3.9577560095393398"/>
    <n v="3.8412778900521798"/>
    <n v="4.03860220251181"/>
    <n v="0"/>
    <x v="0"/>
  </r>
  <r>
    <x v="2"/>
    <n v="12"/>
    <x v="66"/>
    <n v="4.4479166666666599"/>
    <n v="4.29228155411184"/>
    <n v="4.3168688892519498"/>
    <n v="4.5789644440813699"/>
    <n v="4.2844452203337502"/>
    <n v="4.3001178878899298"/>
    <n v="1.67510013620173E-2"/>
    <x v="1"/>
  </r>
  <r>
    <x v="2"/>
    <n v="14"/>
    <x v="67"/>
    <n v="4.5104166666666599"/>
    <n v="4.3026847126458296"/>
    <n v="4.3725393161766597"/>
    <n v="4.64829401715666"/>
    <n v="4.2987429796015801"/>
    <n v="4.3066264456900702"/>
    <n v="6.59128704865974E-2"/>
    <x v="1"/>
  </r>
  <r>
    <x v="2"/>
    <n v="13"/>
    <x v="68"/>
    <n v="4.3958333333333304"/>
    <n v="4.2369040693257398"/>
    <n v="4.2564460651572498"/>
    <n v="4.5352206015094101"/>
    <n v="4.2174886675554202"/>
    <n v="4.2563194710960701"/>
    <n v="1.2659406118142801E-4"/>
    <x v="1"/>
  </r>
  <r>
    <x v="2"/>
    <n v="15"/>
    <x v="69"/>
    <n v="3.9791666666666599"/>
    <n v="3.9800838891500798"/>
    <n v="3.7886864355168801"/>
    <n v="4.16964689781644"/>
    <n v="3.89151660018962"/>
    <n v="4.0686511781105397"/>
    <n v="0"/>
    <x v="0"/>
  </r>
  <r>
    <x v="2"/>
    <n v="16"/>
    <x v="70"/>
    <n v="3.8229166666666599"/>
    <n v="3.81893784081571"/>
    <n v="3.6301460097618201"/>
    <n v="4.0156873235715"/>
    <n v="3.71965724025964"/>
    <n v="3.9182184413717698"/>
    <n v="0"/>
    <x v="0"/>
  </r>
  <r>
    <x v="2"/>
    <n v="17"/>
    <x v="71"/>
    <n v="4.375"/>
    <n v="4.2211590011488598"/>
    <n v="4.2187420116499803"/>
    <n v="4.5312579883500099"/>
    <n v="4.1973804845481499"/>
    <n v="4.2449375177495696"/>
    <n v="0"/>
    <x v="0"/>
  </r>
  <r>
    <x v="2"/>
    <n v="18"/>
    <x v="72"/>
    <n v="4.125"/>
    <n v="4.0214782315901498"/>
    <n v="3.95547692258322"/>
    <n v="4.2945230774167698"/>
    <n v="3.9862286646518998"/>
    <n v="4.0567277985284003"/>
    <n v="0"/>
    <x v="0"/>
  </r>
  <r>
    <x v="2"/>
    <n v="19"/>
    <x v="73"/>
    <n v="3.8645833333333299"/>
    <n v="4.0380746373808698"/>
    <n v="3.68912310492138"/>
    <n v="4.0400435617452697"/>
    <n v="3.9749708333670699"/>
    <n v="4.1011784413946701"/>
    <n v="0"/>
    <x v="0"/>
  </r>
  <r>
    <x v="2"/>
    <n v="20"/>
    <x v="74"/>
    <n v="4.0729166666666599"/>
    <n v="4.0627696650878802"/>
    <n v="3.9059757512859501"/>
    <n v="4.2398575820473701"/>
    <n v="4.0071486516503096"/>
    <n v="4.1183906785254596"/>
    <n v="0"/>
    <x v="0"/>
  </r>
  <r>
    <x v="2"/>
    <n v="21"/>
    <x v="75"/>
    <n v="3.78125"/>
    <n v="3.97693113337135"/>
    <n v="3.6093143651076498"/>
    <n v="3.95318563489234"/>
    <n v="3.9226222892317302"/>
    <n v="4.0312399775109604"/>
    <n v="0"/>
    <x v="0"/>
  </r>
  <r>
    <x v="2"/>
    <n v="22"/>
    <x v="76"/>
    <n v="3.8958333333333299"/>
    <n v="4.0812496163685701"/>
    <n v="3.73352734362423"/>
    <n v="4.0581393230424299"/>
    <n v="4.0317730692502902"/>
    <n v="4.1307261634868402"/>
    <n v="0"/>
    <x v="0"/>
  </r>
  <r>
    <x v="2"/>
    <n v="23"/>
    <x v="77"/>
    <n v="3.59375"/>
    <n v="4.0083557822163502"/>
    <n v="3.4041818144967699"/>
    <n v="3.7833181855032199"/>
    <n v="3.9506592160406799"/>
    <n v="4.0660523483920104"/>
    <n v="0.167341030537458"/>
    <x v="1"/>
  </r>
  <r>
    <x v="2"/>
    <n v="24"/>
    <x v="78"/>
    <n v="3.6666666666666599"/>
    <n v="3.5319341560086301"/>
    <n v="3.4910910249730498"/>
    <n v="3.8422423083602801"/>
    <n v="3.3297385802789501"/>
    <n v="3.7341297317383102"/>
    <n v="0"/>
    <x v="0"/>
  </r>
  <r>
    <x v="2"/>
    <n v="26"/>
    <x v="79"/>
    <n v="3.25"/>
    <n v="3.19865886858548"/>
    <n v="3.0664031158800098"/>
    <n v="3.43359688411998"/>
    <n v="2.95206882957409"/>
    <n v="3.4452489075968802"/>
    <n v="0"/>
    <x v="0"/>
  </r>
  <r>
    <x v="2"/>
    <n v="25"/>
    <x v="80"/>
    <n v="3.8541666666666599"/>
    <n v="3.5526687486622399"/>
    <n v="3.67538970057424"/>
    <n v="4.03294363275909"/>
    <n v="3.3516972221660102"/>
    <n v="3.7536402751584701"/>
    <n v="0"/>
    <x v="0"/>
  </r>
  <r>
    <x v="2"/>
    <n v="27"/>
    <x v="81"/>
    <n v="3.8020833333333299"/>
    <n v="3.92383635603335"/>
    <n v="3.6035151549620301"/>
    <n v="4.0006515117046302"/>
    <n v="3.8292975550245898"/>
    <n v="4.0183751570421098"/>
    <n v="0"/>
    <x v="0"/>
  </r>
  <r>
    <x v="2"/>
    <n v="28"/>
    <x v="82"/>
    <n v="3.8229166666666599"/>
    <n v="3.9471748567732501"/>
    <n v="3.6301460097618201"/>
    <n v="4.0156873235715"/>
    <n v="3.8622539768555901"/>
    <n v="4.03209573669091"/>
    <n v="0"/>
    <x v="0"/>
  </r>
  <r>
    <x v="2"/>
    <n v="31"/>
    <x v="83"/>
    <n v="4.1770833333333304"/>
    <n v="4.1234110981969296"/>
    <n v="4.0082120910917904"/>
    <n v="4.3459545755748596"/>
    <n v="4.08393213003332"/>
    <n v="4.1628900663605499"/>
    <n v="0"/>
    <x v="0"/>
  </r>
  <r>
    <x v="2"/>
    <n v="30"/>
    <x v="84"/>
    <n v="3.75"/>
    <n v="3.82211242576403"/>
    <n v="3.5572176674549798"/>
    <n v="3.94278233254501"/>
    <n v="3.73451223360785"/>
    <n v="3.9097126179202002"/>
    <n v="0"/>
    <x v="0"/>
  </r>
  <r>
    <x v="2"/>
    <n v="32"/>
    <x v="85"/>
    <n v="4.28125"/>
    <n v="4.1663927331111603"/>
    <n v="4.1474823939029104"/>
    <n v="4.4150176060970798"/>
    <n v="4.1401748457404297"/>
    <n v="4.19261062048189"/>
    <n v="0"/>
    <x v="0"/>
  </r>
  <r>
    <x v="2"/>
    <n v="33"/>
    <x v="86"/>
    <n v="3.8958333333333299"/>
    <n v="3.9478203765024298"/>
    <n v="3.7308862591968599"/>
    <n v="4.0607804074698004"/>
    <n v="3.9094763739156102"/>
    <n v="3.98616437908924"/>
    <n v="0"/>
    <x v="0"/>
  </r>
  <r>
    <x v="2"/>
    <n v="29"/>
    <x v="87"/>
    <n v="3.7604166666666599"/>
    <n v="3.8221186626696202"/>
    <n v="3.5846488379103301"/>
    <n v="3.9361844954229901"/>
    <n v="3.7319577509327502"/>
    <n v="3.9122795744064902"/>
    <n v="0"/>
    <x v="0"/>
  </r>
  <r>
    <x v="2"/>
    <n v="34"/>
    <x v="88"/>
    <n v="4.0625"/>
    <n v="4.0217557738891703"/>
    <n v="3.8966819121554299"/>
    <n v="4.2283180878445599"/>
    <n v="3.9899582072695301"/>
    <n v="4.0535533405087998"/>
    <n v="0"/>
    <x v="0"/>
  </r>
  <r>
    <x v="2"/>
    <n v="35"/>
    <x v="89"/>
    <n v="3.6666666666666599"/>
    <n v="3.7453828946703198"/>
    <n v="3.4746330062025299"/>
    <n v="3.8587003271307898"/>
    <n v="3.5988790561341002"/>
    <n v="3.8918867332065399"/>
    <n v="0"/>
    <x v="0"/>
  </r>
  <r>
    <x v="2"/>
    <n v="36"/>
    <x v="90"/>
    <n v="3.6354166666666599"/>
    <n v="3.9367685797864702"/>
    <n v="3.42937205533392"/>
    <n v="3.8414612779994002"/>
    <n v="3.8503088225593598"/>
    <n v="4.02322833701359"/>
    <n v="8.8475445599516204E-3"/>
    <x v="1"/>
  </r>
  <r>
    <x v="2"/>
    <n v="38"/>
    <x v="91"/>
    <n v="3.5625"/>
    <n v="3.80026142700875"/>
    <n v="3.3571009037048101"/>
    <n v="3.7678990962951802"/>
    <n v="3.7123479363760601"/>
    <n v="3.8881749176414302"/>
    <n v="0"/>
    <x v="0"/>
  </r>
  <r>
    <x v="2"/>
    <n v="37"/>
    <x v="92"/>
    <n v="3.4895833333333299"/>
    <n v="3.5776756216490502"/>
    <n v="3.3083679606138401"/>
    <n v="3.67079870605281"/>
    <n v="3.4167358542785302"/>
    <n v="3.7386153890195599"/>
    <n v="0"/>
    <x v="0"/>
  </r>
  <r>
    <x v="2"/>
    <n v="40"/>
    <x v="93"/>
    <n v="4.0833333333333304"/>
    <n v="4.1332311060576998"/>
    <n v="3.9259272179470499"/>
    <n v="4.2407394487195997"/>
    <n v="4.0924646547860499"/>
    <n v="4.17399755732934"/>
    <n v="0"/>
    <x v="0"/>
  </r>
  <r>
    <x v="2"/>
    <n v="39"/>
    <x v="94"/>
    <n v="3.9270833333333299"/>
    <n v="4.0711676584727803"/>
    <n v="3.7708397499603801"/>
    <n v="4.0833269167062802"/>
    <n v="4.0212858494852703"/>
    <n v="4.1210494674602796"/>
    <n v="0"/>
    <x v="0"/>
  </r>
  <r>
    <x v="2"/>
    <n v="41"/>
    <x v="95"/>
    <n v="3.7395833333333299"/>
    <n v="3.8658081863689802"/>
    <n v="3.5861305576188198"/>
    <n v="3.89303610904784"/>
    <n v="3.82205423502027"/>
    <n v="3.9095621377176899"/>
    <n v="0"/>
    <x v="0"/>
  </r>
  <r>
    <x v="2"/>
    <n v="43"/>
    <x v="96"/>
    <n v="3.53125"/>
    <n v="3.4563303863749799"/>
    <n v="3.3454231864677499"/>
    <n v="3.7170768135322398"/>
    <n v="3.2378630993981301"/>
    <n v="3.6747976733518399"/>
    <n v="0"/>
    <x v="0"/>
  </r>
  <r>
    <x v="2"/>
    <n v="42"/>
    <x v="97"/>
    <n v="3.9791666666666599"/>
    <n v="3.9745579907920998"/>
    <n v="3.8382377412646802"/>
    <n v="4.1200955920686404"/>
    <n v="3.94075528317512"/>
    <n v="4.0083606984090796"/>
    <n v="0"/>
    <x v="0"/>
  </r>
  <r>
    <x v="2"/>
    <n v="44"/>
    <x v="98"/>
    <n v="3.75"/>
    <n v="3.6865439272784899"/>
    <n v="3.5617543578192699"/>
    <n v="3.9382456421807199"/>
    <n v="3.5303350565951601"/>
    <n v="3.8427527979618099"/>
    <n v="0"/>
    <x v="0"/>
  </r>
  <r>
    <x v="2"/>
    <n v="45"/>
    <x v="99"/>
    <n v="3.4583333333333299"/>
    <n v="3.33957551361951"/>
    <n v="3.2326746308074701"/>
    <n v="3.6839920358591902"/>
    <n v="3.13403875860222"/>
    <n v="3.5451122686368102"/>
    <n v="0"/>
    <x v="0"/>
  </r>
  <r>
    <x v="2"/>
    <n v="46"/>
    <x v="100"/>
    <n v="3.6666666666666599"/>
    <n v="3.6008675551074498"/>
    <n v="3.4594782317906301"/>
    <n v="3.8738551015426901"/>
    <n v="3.4574773361034898"/>
    <n v="3.7442577741114"/>
    <n v="0"/>
    <x v="0"/>
  </r>
  <r>
    <x v="2"/>
    <n v="47"/>
    <x v="101"/>
    <n v="3.8854166666666599"/>
    <n v="3.63261964149623"/>
    <n v="3.7168656103517899"/>
    <n v="4.0539677229815299"/>
    <n v="3.4412858901015402"/>
    <n v="3.8239533928909299"/>
    <n v="0"/>
    <x v="0"/>
  </r>
  <r>
    <x v="2"/>
    <n v="49"/>
    <x v="102"/>
    <n v="3.625"/>
    <n v="3.4724309581708299"/>
    <n v="3.4431770404197599"/>
    <n v="3.8068229595802299"/>
    <n v="3.3064637482431398"/>
    <n v="3.6383981680985298"/>
    <n v="0"/>
    <x v="0"/>
  </r>
  <r>
    <x v="2"/>
    <n v="50"/>
    <x v="103"/>
    <n v="4.1770833333333304"/>
    <n v="3.9258945348799998"/>
    <n v="4.0187789285516899"/>
    <n v="4.3353877381149699"/>
    <n v="3.8728941827006298"/>
    <n v="3.9788948870593699"/>
    <n v="3.9884041492318702E-2"/>
    <x v="1"/>
  </r>
  <r>
    <x v="2"/>
    <n v="48"/>
    <x v="104"/>
    <n v="4.1354166666666599"/>
    <n v="3.9376199174003101"/>
    <n v="3.9599564382547201"/>
    <n v="4.3108768950786098"/>
    <n v="3.83138691181686"/>
    <n v="4.0438529229837696"/>
    <n v="0"/>
    <x v="0"/>
  </r>
  <r>
    <x v="2"/>
    <n v="51"/>
    <x v="28"/>
    <n v="4.1875"/>
    <n v="4.0811155228982603"/>
    <n v="4.0256383807064502"/>
    <n v="4.34936161929354"/>
    <n v="4.0343953239388703"/>
    <n v="4.1278357218576396"/>
    <n v="0"/>
    <x v="0"/>
  </r>
  <r>
    <x v="2"/>
    <n v="52"/>
    <x v="30"/>
    <n v="3.9479166666666599"/>
    <n v="3.9484970807595801"/>
    <n v="3.7806524831141401"/>
    <n v="4.11518085021918"/>
    <n v="3.9094900537728501"/>
    <n v="3.98750410774631"/>
    <n v="0"/>
    <x v="0"/>
  </r>
  <r>
    <x v="2"/>
    <n v="53"/>
    <x v="105"/>
    <n v="3.5208333333333299"/>
    <n v="3.3450140952991498"/>
    <n v="3.3349459681967799"/>
    <n v="3.7067206984698799"/>
    <n v="3.0888098784781799"/>
    <n v="3.6012183121201198"/>
    <n v="0"/>
    <x v="0"/>
  </r>
  <r>
    <x v="2"/>
    <n v="54"/>
    <x v="106"/>
    <n v="3"/>
    <n v="3.1195406026485402"/>
    <n v="2.7942067893105"/>
    <n v="3.2057932106894902"/>
    <n v="2.8461077533858301"/>
    <n v="3.3929734519112502"/>
    <n v="0"/>
    <x v="0"/>
  </r>
  <r>
    <x v="2"/>
    <n v="56"/>
    <x v="107"/>
    <n v="2.5416666666666599"/>
    <n v="3.1676240263402198"/>
    <n v="2.3360485246695801"/>
    <n v="2.74728480866374"/>
    <n v="2.9718322011120102"/>
    <n v="3.3634158515684298"/>
    <n v="0.22454739244827299"/>
    <x v="1"/>
  </r>
  <r>
    <x v="2"/>
    <n v="55"/>
    <x v="108"/>
    <n v="3.4791666666666599"/>
    <n v="3.7227491642627601"/>
    <n v="3.2886864355168801"/>
    <n v="3.66964689781644"/>
    <n v="3.5923595737599201"/>
    <n v="3.85313875476559"/>
    <n v="0"/>
    <x v="0"/>
  </r>
  <r>
    <x v="3"/>
    <n v="7"/>
    <x v="109"/>
    <n v="3.9166666666666599"/>
    <n v="4.0841104043938401"/>
    <n v="3.7648507280451402"/>
    <n v="4.06848260528818"/>
    <n v="4.0424521959665496"/>
    <n v="4.1257686128211297"/>
    <n v="0"/>
    <x v="0"/>
  </r>
  <r>
    <x v="3"/>
    <n v="6"/>
    <x v="40"/>
    <n v="1.7291666666666601"/>
    <n v="2.1765397492951202"/>
    <n v="1.5722761686944"/>
    <n v="1.8860571646389299"/>
    <n v="2.0691162277673998"/>
    <n v="2.2839632708228299"/>
    <n v="0.183059063128474"/>
    <x v="1"/>
  </r>
  <r>
    <x v="3"/>
    <n v="2"/>
    <x v="36"/>
    <n v="4.09375"/>
    <n v="4.0993009065406598"/>
    <n v="3.9352182687256798"/>
    <n v="4.2522817312743104"/>
    <n v="4.0578559200061104"/>
    <n v="4.1407458930752101"/>
    <n v="0"/>
    <x v="0"/>
  </r>
  <r>
    <x v="3"/>
    <n v="12"/>
    <x v="46"/>
    <n v="3.6875"/>
    <n v="3.59617508418087"/>
    <n v="3.5103418739523198"/>
    <n v="3.86465812604767"/>
    <n v="3.3961380522768398"/>
    <n v="3.7962121160849001"/>
    <n v="0"/>
    <x v="0"/>
  </r>
  <r>
    <x v="3"/>
    <n v="13"/>
    <x v="47"/>
    <n v="3.1458333333333299"/>
    <n v="3.0792628169617702"/>
    <n v="2.93592515055937"/>
    <n v="3.3557415161072899"/>
    <n v="2.8188114397385502"/>
    <n v="3.3397141941849902"/>
    <n v="0"/>
    <x v="0"/>
  </r>
  <r>
    <x v="3"/>
    <n v="3"/>
    <x v="37"/>
    <n v="4.125"/>
    <n v="4.0428114252196696"/>
    <n v="3.97437479300685"/>
    <n v="4.2756252069931397"/>
    <n v="3.9860258076269699"/>
    <n v="4.0995970428123796"/>
    <n v="0"/>
    <x v="0"/>
  </r>
  <r>
    <x v="3"/>
    <n v="14"/>
    <x v="48"/>
    <n v="2.8854166666666599"/>
    <n v="2.58087648209739"/>
    <n v="2.6778049880758101"/>
    <n v="3.09302834525751"/>
    <n v="2.3030936274506901"/>
    <n v="2.8586593367440898"/>
    <n v="0"/>
    <x v="0"/>
  </r>
  <r>
    <x v="3"/>
    <n v="20"/>
    <x v="56"/>
    <n v="3.1979166666666599"/>
    <n v="3.28742542793653"/>
    <n v="3.0224564382547201"/>
    <n v="3.3733768950786098"/>
    <n v="3.16334822701084"/>
    <n v="3.4115026288622201"/>
    <n v="0"/>
    <x v="0"/>
  </r>
  <r>
    <x v="3"/>
    <n v="11"/>
    <x v="45"/>
    <n v="3.9583333333333299"/>
    <n v="3.8958364872587401"/>
    <n v="3.79224399046065"/>
    <n v="4.1244226762060103"/>
    <n v="3.8009612541723499"/>
    <n v="3.9907117203451299"/>
    <n v="0"/>
    <x v="0"/>
  </r>
  <r>
    <x v="3"/>
    <n v="4"/>
    <x v="38"/>
    <n v="3.7708333333333299"/>
    <n v="3.8747756279460202"/>
    <n v="3.5932691136271999"/>
    <n v="3.9483975530394502"/>
    <n v="3.7934220953699098"/>
    <n v="3.95612916052213"/>
    <n v="0"/>
    <x v="0"/>
  </r>
  <r>
    <x v="3"/>
    <n v="9"/>
    <x v="110"/>
    <n v="2.0729166666666599"/>
    <n v="2.0798345094674899"/>
    <n v="1.90340686695325"/>
    <n v="2.2424264663800799"/>
    <n v="1.93865079246594"/>
    <n v="2.2210182264690301"/>
    <n v="0"/>
    <x v="0"/>
  </r>
  <r>
    <x v="3"/>
    <n v="19"/>
    <x v="54"/>
    <n v="3.6458333333333299"/>
    <n v="3.6479282546066401"/>
    <n v="3.4530977075927698"/>
    <n v="3.8385689590738901"/>
    <n v="3.5535051005304501"/>
    <n v="3.74235140868283"/>
    <n v="0"/>
    <x v="0"/>
  </r>
  <r>
    <x v="3"/>
    <n v="8"/>
    <x v="111"/>
    <n v="3.65625"/>
    <n v="3.7588487803203101"/>
    <n v="3.4878058075768701"/>
    <n v="3.8246941924231201"/>
    <n v="3.6588682908422201"/>
    <n v="3.8588292697983899"/>
    <n v="0"/>
    <x v="0"/>
  </r>
  <r>
    <x v="3"/>
    <n v="10"/>
    <x v="112"/>
    <n v="1.0729166666666601"/>
    <n v="1.3807537506938401"/>
    <n v="1.0199592962928601"/>
    <n v="1.1258740370404601"/>
    <n v="1.36304489145991"/>
    <n v="1.3984626099277699"/>
    <n v="0.23717085441944599"/>
    <x v="1"/>
  </r>
  <r>
    <x v="3"/>
    <n v="17"/>
    <x v="113"/>
    <n v="3.1979166666666599"/>
    <n v="2.7781433543930198"/>
    <n v="2.9929234219635901"/>
    <n v="3.4029099113697399"/>
    <n v="2.5365723109738898"/>
    <n v="3.0197143978121499"/>
    <n v="0"/>
    <x v="0"/>
  </r>
  <r>
    <x v="3"/>
    <n v="5"/>
    <x v="39"/>
    <n v="3.21875"/>
    <n v="3.4368971736530902"/>
    <n v="3.0323427030123802"/>
    <n v="3.40515729698761"/>
    <n v="3.3237972697889102"/>
    <n v="3.5499970775172698"/>
    <n v="0"/>
    <x v="0"/>
  </r>
  <r>
    <x v="3"/>
    <n v="15"/>
    <x v="114"/>
    <n v="3.6770833333333299"/>
    <n v="3.7576416722450698"/>
    <n v="3.5201498025379498"/>
    <n v="3.8340168641286998"/>
    <n v="3.66548429594231"/>
    <n v="3.8497990485478302"/>
    <n v="0"/>
    <x v="0"/>
  </r>
  <r>
    <x v="3"/>
    <n v="18"/>
    <x v="115"/>
    <n v="2.6458333333333299"/>
    <n v="2.3293088060171998"/>
    <n v="2.4338763844823901"/>
    <n v="2.8577902821842698"/>
    <n v="2.0775523824676099"/>
    <n v="2.58106522956678"/>
    <n v="0"/>
    <x v="0"/>
  </r>
  <r>
    <x v="3"/>
    <n v="16"/>
    <x v="116"/>
    <n v="3.3541666666666599"/>
    <n v="3.32055419140144"/>
    <n v="3.18279486416399"/>
    <n v="3.5255384691693301"/>
    <n v="3.1135817337009599"/>
    <n v="3.5275266491019299"/>
    <n v="0"/>
    <x v="0"/>
  </r>
  <r>
    <x v="3"/>
    <n v="22"/>
    <x v="117"/>
    <n v="2.8541666666666599"/>
    <n v="2.6646402527183799"/>
    <n v="2.6778235334448701"/>
    <n v="3.0305097998884598"/>
    <n v="2.5527029818014002"/>
    <n v="2.77657752363536"/>
    <n v="0"/>
    <x v="0"/>
  </r>
  <r>
    <x v="3"/>
    <n v="21"/>
    <x v="118"/>
    <n v="3.25"/>
    <n v="3.1764699596206798"/>
    <n v="3.0617543578192699"/>
    <n v="3.4382456421807199"/>
    <n v="3.0200020551921698"/>
    <n v="3.3329378640491898"/>
    <n v="0"/>
    <x v="0"/>
  </r>
  <r>
    <x v="3"/>
    <n v="23"/>
    <x v="58"/>
    <n v="3.84375"/>
    <n v="3.79131681094404"/>
    <n v="3.67150047048779"/>
    <n v="4.0159995295122002"/>
    <n v="3.7210373333567501"/>
    <n v="3.86159628853133"/>
    <n v="0"/>
    <x v="0"/>
  </r>
  <r>
    <x v="3"/>
    <n v="24"/>
    <x v="59"/>
    <n v="3.34375"/>
    <n v="3.4900226353643999"/>
    <n v="3.1653385153808502"/>
    <n v="3.52216148461914"/>
    <n v="3.4011744850683399"/>
    <n v="3.5788707856604498"/>
    <n v="0"/>
    <x v="0"/>
  </r>
  <r>
    <x v="3"/>
    <n v="25"/>
    <x v="119"/>
    <n v="3.25"/>
    <n v="3.31883882729452"/>
    <n v="3.0572176674549798"/>
    <n v="3.44278233254501"/>
    <n v="3.1826167791698801"/>
    <n v="3.4550608754191598"/>
    <n v="0"/>
    <x v="0"/>
  </r>
  <r>
    <x v="3"/>
    <n v="26"/>
    <x v="120"/>
    <n v="2.875"/>
    <n v="2.8204366094291502"/>
    <n v="2.70045292979164"/>
    <n v="3.0495470702083498"/>
    <n v="2.6784662657111"/>
    <n v="2.9624069531471999"/>
    <n v="0"/>
    <x v="0"/>
  </r>
  <r>
    <x v="4"/>
    <n v="3"/>
    <x v="121"/>
    <n v="4.8229166666666599"/>
    <n v="4.84591566482381"/>
    <n v="4.7299729840983904"/>
    <n v="4.91586034923494"/>
    <n v="4.8201039724786998"/>
    <n v="4.8717273571689104"/>
    <n v="0"/>
    <x v="0"/>
  </r>
  <r>
    <x v="4"/>
    <n v="9"/>
    <x v="122"/>
    <n v="4.6666666666666599"/>
    <n v="4.5802472337673397"/>
    <n v="4.5430974452442499"/>
    <n v="4.7902358880890699"/>
    <n v="4.4908832422451503"/>
    <n v="4.6696112252895396"/>
    <n v="0"/>
    <x v="0"/>
  </r>
  <r>
    <x v="4"/>
    <n v="20"/>
    <x v="123"/>
    <n v="4.5416666666666599"/>
    <n v="4.5770179467970999"/>
    <n v="4.4040344026129397"/>
    <n v="4.6792989307203801"/>
    <n v="4.5408753038224496"/>
    <n v="4.61316058977176"/>
    <n v="0"/>
    <x v="0"/>
  </r>
  <r>
    <x v="4"/>
    <n v="6"/>
    <x v="124"/>
    <n v="4.5208333333333304"/>
    <n v="4.4842009863284202"/>
    <n v="4.3830049652655596"/>
    <n v="4.6586617014011003"/>
    <n v="4.4373014191526599"/>
    <n v="4.5311005535041904"/>
    <n v="0"/>
    <x v="0"/>
  </r>
  <r>
    <x v="4"/>
    <n v="7"/>
    <x v="125"/>
    <n v="4.6666666666666599"/>
    <n v="4.5046542884008902"/>
    <n v="4.5503019531944302"/>
    <n v="4.7830313801389002"/>
    <n v="4.4540504194393096"/>
    <n v="4.5552581573624797"/>
    <n v="0"/>
    <x v="0"/>
  </r>
  <r>
    <x v="4"/>
    <n v="12"/>
    <x v="126"/>
    <n v="4.7708333333333304"/>
    <n v="4.7824558586300299"/>
    <n v="4.6712267178324796"/>
    <n v="4.8704399488341696"/>
    <n v="4.7528302894701904"/>
    <n v="4.8120814277898702"/>
    <n v="0"/>
    <x v="0"/>
  </r>
  <r>
    <x v="4"/>
    <n v="10"/>
    <x v="127"/>
    <n v="4.8229166666666599"/>
    <n v="4.6297157656119898"/>
    <n v="4.7347451000557701"/>
    <n v="4.9110882332775603"/>
    <n v="4.52779315952285"/>
    <n v="4.7316383717011199"/>
    <n v="3.1067283546422002E-3"/>
    <x v="1"/>
  </r>
  <r>
    <x v="4"/>
    <n v="11"/>
    <x v="64"/>
    <n v="4.25"/>
    <n v="4.6041405035642597"/>
    <n v="4.0785756697405402"/>
    <n v="4.4214243302594598"/>
    <n v="4.54436719078344"/>
    <n v="4.6639138163450697"/>
    <n v="0.12294286052398699"/>
    <x v="1"/>
  </r>
  <r>
    <x v="4"/>
    <n v="4"/>
    <x v="128"/>
    <n v="4.8854166666666599"/>
    <n v="4.8805053001253604"/>
    <n v="4.8029431295984297"/>
    <n v="4.9678902037348998"/>
    <n v="4.8706890832311096"/>
    <n v="4.8903215170196104"/>
    <n v="0"/>
    <x v="0"/>
  </r>
  <r>
    <x v="4"/>
    <n v="16"/>
    <x v="66"/>
    <n v="4.8125"/>
    <n v="4.8568607026940596"/>
    <n v="4.7093412372740699"/>
    <n v="4.9156587627259203"/>
    <n v="4.8424640070058702"/>
    <n v="4.8712573983822596"/>
    <n v="0"/>
    <x v="0"/>
  </r>
  <r>
    <x v="4"/>
    <n v="5"/>
    <x v="129"/>
    <n v="4.5833333333333304"/>
    <n v="4.5255289519817801"/>
    <n v="4.4433659537886498"/>
    <n v="4.7233007128780002"/>
    <n v="4.4777291897350899"/>
    <n v="4.5733287142284604"/>
    <n v="0"/>
    <x v="0"/>
  </r>
  <r>
    <x v="4"/>
    <n v="17"/>
    <x v="130"/>
    <n v="4.8333333333333304"/>
    <n v="4.8956639530797803"/>
    <n v="4.7419280341593701"/>
    <n v="4.9247386325072897"/>
    <n v="4.8894425215291903"/>
    <n v="4.9018853846303596"/>
    <n v="0"/>
    <x v="0"/>
  </r>
  <r>
    <x v="4"/>
    <n v="13"/>
    <x v="131"/>
    <n v="4.6354166666666599"/>
    <n v="4.7793750843225897"/>
    <n v="4.5003096769187199"/>
    <n v="4.7705236564146096"/>
    <n v="4.73560498547391"/>
    <n v="4.8231451831712802"/>
    <n v="0"/>
    <x v="0"/>
  </r>
  <r>
    <x v="4"/>
    <n v="8"/>
    <x v="132"/>
    <n v="4.8020833333333304"/>
    <n v="4.64026016467096"/>
    <n v="4.7108999219290197"/>
    <n v="4.8932667447376401"/>
    <n v="4.5401219234941301"/>
    <n v="4.7403984058477802"/>
    <n v="0"/>
    <x v="0"/>
  </r>
  <r>
    <x v="4"/>
    <n v="14"/>
    <x v="133"/>
    <n v="4.65625"/>
    <n v="4.7363340423727296"/>
    <n v="4.5286835295980001"/>
    <n v="4.7838164704019901"/>
    <n v="4.6903879031445799"/>
    <n v="4.7822801816008704"/>
    <n v="0"/>
    <x v="0"/>
  </r>
  <r>
    <x v="4"/>
    <n v="2"/>
    <x v="134"/>
    <n v="4.84375"/>
    <n v="4.8825948387531604"/>
    <n v="4.7448008610935402"/>
    <n v="4.9426991389064501"/>
    <n v="4.8731526307877404"/>
    <n v="4.8920370467185803"/>
    <n v="0"/>
    <x v="0"/>
  </r>
  <r>
    <x v="4"/>
    <n v="19"/>
    <x v="135"/>
    <n v="4.875"/>
    <n v="4.8984856936730203"/>
    <n v="4.7808771789096403"/>
    <n v="4.9691228210903597"/>
    <n v="4.8942292787235697"/>
    <n v="4.9027421086224701"/>
    <n v="0"/>
    <x v="0"/>
  </r>
  <r>
    <x v="4"/>
    <n v="18"/>
    <x v="67"/>
    <n v="4.8958333333333304"/>
    <n v="4.8801046613140802"/>
    <n v="4.8154326743273002"/>
    <n v="4.9762339923393597"/>
    <n v="4.8718069640796502"/>
    <n v="4.8884023585485004"/>
    <n v="0"/>
    <x v="0"/>
  </r>
  <r>
    <x v="4"/>
    <n v="15"/>
    <x v="136"/>
    <n v="4.7395833333333304"/>
    <n v="4.7766776799121597"/>
    <n v="4.61749842571915"/>
    <n v="4.8616682409475098"/>
    <n v="4.73300836515015"/>
    <n v="4.8203469946741704"/>
    <n v="0"/>
    <x v="0"/>
  </r>
  <r>
    <x v="4"/>
    <n v="21"/>
    <x v="137"/>
    <n v="4.6145833333333304"/>
    <n v="4.5777570563282604"/>
    <n v="4.47867904928962"/>
    <n v="4.7504876173770398"/>
    <n v="4.54256820118687"/>
    <n v="4.6129459114696498"/>
    <n v="0"/>
    <x v="0"/>
  </r>
  <r>
    <x v="4"/>
    <n v="23"/>
    <x v="138"/>
    <n v="4.375"/>
    <n v="4.2865893464468998"/>
    <n v="4.2272717020642396"/>
    <n v="4.5227282979357497"/>
    <n v="4.1909049987645597"/>
    <n v="4.3822736941292399"/>
    <n v="0"/>
    <x v="0"/>
  </r>
  <r>
    <x v="4"/>
    <n v="22"/>
    <x v="139"/>
    <n v="4.59375"/>
    <n v="4.5973987194296004"/>
    <n v="4.4815006492437002"/>
    <n v="4.7059993507562901"/>
    <n v="4.56216647052117"/>
    <n v="4.63263096833803"/>
    <n v="0"/>
    <x v="0"/>
  </r>
  <r>
    <x v="4"/>
    <n v="24"/>
    <x v="140"/>
    <n v="4.6354166666666599"/>
    <n v="4.5120902828895799"/>
    <n v="4.5173811473299397"/>
    <n v="4.75345218600338"/>
    <n v="4.4669093017416097"/>
    <n v="4.5572712640375501"/>
    <n v="0"/>
    <x v="0"/>
  </r>
  <r>
    <x v="4"/>
    <n v="25"/>
    <x v="141"/>
    <n v="4.3333333333333304"/>
    <n v="4.2942947359983501"/>
    <n v="4.1964882955501803"/>
    <n v="4.4701783711164698"/>
    <n v="4.1973893101809301"/>
    <n v="4.3912001618157603"/>
    <n v="0"/>
    <x v="0"/>
  </r>
  <r>
    <x v="4"/>
    <n v="27"/>
    <x v="142"/>
    <n v="4.8333333333333304"/>
    <n v="4.7682746262238203"/>
    <n v="4.7467849321560198"/>
    <n v="4.91988173451064"/>
    <n v="4.7236528225366596"/>
    <n v="4.8128964299109898"/>
    <n v="0"/>
    <x v="0"/>
  </r>
  <r>
    <x v="4"/>
    <n v="29"/>
    <x v="143"/>
    <n v="4.7708333333333304"/>
    <n v="4.8001254117206704"/>
    <n v="4.6669787194624703"/>
    <n v="4.8746879472041904"/>
    <n v="4.7822365504853703"/>
    <n v="4.8180142729559696"/>
    <n v="0"/>
    <x v="0"/>
  </r>
  <r>
    <x v="4"/>
    <n v="28"/>
    <x v="144"/>
    <n v="4.75"/>
    <n v="4.7765913353407603"/>
    <n v="4.6324038796059996"/>
    <n v="4.8675961203939897"/>
    <n v="4.7443670520138603"/>
    <n v="4.8088156186676603"/>
    <n v="0"/>
    <x v="0"/>
  </r>
  <r>
    <x v="4"/>
    <n v="30"/>
    <x v="145"/>
    <n v="4.7708333333333304"/>
    <n v="4.7855539018517499"/>
    <n v="4.6669787194624703"/>
    <n v="4.8746879472041904"/>
    <n v="4.7651796552877697"/>
    <n v="4.8059281484157204"/>
    <n v="0"/>
    <x v="0"/>
  </r>
  <r>
    <x v="4"/>
    <n v="26"/>
    <x v="146"/>
    <n v="4.7916666666666599"/>
    <n v="4.6594597435667504"/>
    <n v="4.6860072450708499"/>
    <n v="4.8973260882624698"/>
    <n v="4.5719242338938004"/>
    <n v="4.7469952532397004"/>
    <n v="0"/>
    <x v="0"/>
  </r>
  <r>
    <x v="4"/>
    <n v="31"/>
    <x v="147"/>
    <n v="4.6875"/>
    <n v="4.5287824154320102"/>
    <n v="4.57245809789758"/>
    <n v="4.8025419021024103"/>
    <n v="4.4229007285456996"/>
    <n v="4.6346641023183102"/>
    <n v="0"/>
    <x v="0"/>
  </r>
  <r>
    <x v="4"/>
    <n v="33"/>
    <x v="148"/>
    <n v="4.8645833333333304"/>
    <n v="4.8562839209571296"/>
    <n v="4.7834303384787802"/>
    <n v="4.9457363281878797"/>
    <n v="4.8445260747167698"/>
    <n v="4.8680417671975"/>
    <n v="0"/>
    <x v="0"/>
  </r>
  <r>
    <x v="4"/>
    <n v="32"/>
    <x v="149"/>
    <n v="4.6875"/>
    <n v="4.6889654105044496"/>
    <n v="4.5687610333122501"/>
    <n v="4.8062389666877401"/>
    <n v="4.6358858366003002"/>
    <n v="4.7420449844086097"/>
    <n v="0"/>
    <x v="0"/>
  </r>
  <r>
    <x v="4"/>
    <n v="35"/>
    <x v="150"/>
    <n v="4.59375"/>
    <n v="4.3851534015877496"/>
    <n v="4.4603868320352102"/>
    <n v="4.72711316796478"/>
    <n v="4.2137144312969799"/>
    <n v="4.5565923718785202"/>
    <n v="0"/>
    <x v="0"/>
  </r>
  <r>
    <x v="4"/>
    <n v="34"/>
    <x v="151"/>
    <n v="4.8333333333333304"/>
    <n v="4.8137229548242297"/>
    <n v="4.7419280341593701"/>
    <n v="4.9247386325072897"/>
    <n v="4.7941650428767604"/>
    <n v="4.8332808667717"/>
    <n v="0"/>
    <x v="0"/>
  </r>
  <r>
    <x v="4"/>
    <n v="36"/>
    <x v="152"/>
    <n v="4.21875"/>
    <n v="4.1888956445857302"/>
    <n v="4.0654146102469904"/>
    <n v="4.3720853897529999"/>
    <n v="3.9732208297461602"/>
    <n v="4.4045704594252904"/>
    <n v="0"/>
    <x v="0"/>
  </r>
  <r>
    <x v="4"/>
    <n v="38"/>
    <x v="153"/>
    <n v="3.6354166666666599"/>
    <n v="4.0232729415152804"/>
    <n v="3.46369061361042"/>
    <n v="3.8071427197229002"/>
    <n v="3.94131880869742"/>
    <n v="4.1052270743331398"/>
    <n v="0.13417608897452099"/>
    <x v="1"/>
  </r>
  <r>
    <x v="4"/>
    <n v="37"/>
    <x v="154"/>
    <n v="4.2083333333333304"/>
    <n v="4.2895250618743903"/>
    <n v="4.0371192107927403"/>
    <n v="4.3795474558739196"/>
    <n v="4.2278591760020703"/>
    <n v="4.3511909477467103"/>
    <n v="0"/>
    <x v="0"/>
  </r>
  <r>
    <x v="4"/>
    <n v="40"/>
    <x v="155"/>
    <n v="4.5208333333333304"/>
    <n v="4.7450755667809403"/>
    <n v="4.3768706125140504"/>
    <n v="4.6647960541526103"/>
    <n v="4.6998128122751304"/>
    <n v="4.7903383212867503"/>
    <n v="3.5016758122519101E-2"/>
    <x v="1"/>
  </r>
  <r>
    <x v="4"/>
    <n v="39"/>
    <x v="156"/>
    <n v="4.8229166666666599"/>
    <n v="4.8281148679846497"/>
    <n v="4.7210975423784598"/>
    <n v="4.9247357909548697"/>
    <n v="4.8066865267914602"/>
    <n v="4.8495432091778303"/>
    <n v="0"/>
    <x v="0"/>
  </r>
  <r>
    <x v="5"/>
    <n v="7"/>
    <x v="157"/>
    <n v="3.8020833333333299"/>
    <n v="4.0022592955866001"/>
    <n v="3.6367682406422999"/>
    <n v="3.9673984260243502"/>
    <n v="3.9454502996311702"/>
    <n v="4.0590682915420304"/>
    <n v="0"/>
    <x v="0"/>
  </r>
  <r>
    <x v="5"/>
    <n v="2"/>
    <x v="158"/>
    <n v="4.25"/>
    <n v="4.2669043431101299"/>
    <n v="4.0916813777496701"/>
    <n v="4.4083186222503201"/>
    <n v="4.2579303992351303"/>
    <n v="4.2758782869851402"/>
    <n v="0"/>
    <x v="0"/>
  </r>
  <r>
    <x v="5"/>
    <n v="4"/>
    <x v="159"/>
    <n v="4.1041666666666599"/>
    <n v="4.0328292238649599"/>
    <n v="3.9445454546529799"/>
    <n v="4.2637878786803496"/>
    <n v="3.9622751502313101"/>
    <n v="4.1033832974986204"/>
    <n v="0"/>
    <x v="0"/>
  </r>
  <r>
    <x v="5"/>
    <n v="13"/>
    <x v="160"/>
    <n v="3.0729166666666599"/>
    <n v="3.04358857687747"/>
    <n v="2.8524341491607799"/>
    <n v="3.2933991841725399"/>
    <n v="2.7684508201129798"/>
    <n v="3.3187263336419601"/>
    <n v="0"/>
    <x v="0"/>
  </r>
  <r>
    <x v="5"/>
    <n v="3"/>
    <x v="161"/>
    <n v="4.1979166666666599"/>
    <n v="4.2567581336922897"/>
    <n v="4.05503680067575"/>
    <n v="4.3407965326575804"/>
    <n v="4.2462735969345697"/>
    <n v="4.2672426704499999"/>
    <n v="0"/>
    <x v="0"/>
  </r>
  <r>
    <x v="5"/>
    <n v="16"/>
    <x v="162"/>
    <n v="3.6770833333333299"/>
    <n v="3.67852923689474"/>
    <n v="3.47878738382766"/>
    <n v="3.8753792828389999"/>
    <n v="3.5312028424916"/>
    <n v="3.8258556312978902"/>
    <n v="0"/>
    <x v="0"/>
  </r>
  <r>
    <x v="5"/>
    <n v="10"/>
    <x v="112"/>
    <n v="1.125"/>
    <n v="1.35707914809137"/>
    <n v="1.0515024247537501"/>
    <n v="1.1984975752462399"/>
    <n v="1.33590162879371"/>
    <n v="1.37825666738903"/>
    <n v="0.13740405354746099"/>
    <x v="1"/>
  </r>
  <r>
    <x v="5"/>
    <n v="15"/>
    <x v="163"/>
    <n v="4.28125"/>
    <n v="4.0365876870753903"/>
    <n v="4.1293303163992796"/>
    <n v="4.4331696836007097"/>
    <n v="3.94141556638571"/>
    <n v="4.1317598077650803"/>
    <n v="0"/>
    <x v="0"/>
  </r>
  <r>
    <x v="5"/>
    <n v="11"/>
    <x v="164"/>
    <n v="3.8958333333333299"/>
    <n v="4.0173128434320402"/>
    <n v="3.7257270629972599"/>
    <n v="4.0659396036694"/>
    <n v="3.9315579084361301"/>
    <n v="4.1030677784279499"/>
    <n v="0"/>
    <x v="0"/>
  </r>
  <r>
    <x v="5"/>
    <n v="9"/>
    <x v="110"/>
    <n v="1.9791666666666601"/>
    <n v="2.0616580587717501"/>
    <n v="1.8352039458473799"/>
    <n v="2.1231293874859398"/>
    <n v="1.93196093667598"/>
    <n v="2.19135518086751"/>
    <n v="0"/>
    <x v="0"/>
  </r>
  <r>
    <x v="5"/>
    <n v="12"/>
    <x v="165"/>
    <n v="3.5729166666666599"/>
    <n v="3.6448442155275602"/>
    <n v="3.38296891740359"/>
    <n v="3.76286441592974"/>
    <n v="3.4353018404259301"/>
    <n v="3.8543865906291801"/>
    <n v="0"/>
    <x v="0"/>
  </r>
  <r>
    <x v="5"/>
    <n v="20"/>
    <x v="166"/>
    <n v="3.7916666666666599"/>
    <n v="3.8047118432459301"/>
    <n v="3.6130408435907699"/>
    <n v="3.97029248974256"/>
    <n v="3.6585396163970501"/>
    <n v="3.95088407009482"/>
    <n v="0"/>
    <x v="0"/>
  </r>
  <r>
    <x v="5"/>
    <n v="5"/>
    <x v="167"/>
    <n v="3.875"/>
    <n v="3.9089082604412702"/>
    <n v="3.6979943992720701"/>
    <n v="4.0520056007279202"/>
    <n v="3.8296431241540501"/>
    <n v="3.9881733967284898"/>
    <n v="0"/>
    <x v="0"/>
  </r>
  <r>
    <x v="5"/>
    <n v="6"/>
    <x v="168"/>
    <n v="1.96875"/>
    <n v="2.2459606211088401"/>
    <n v="1.84246029037646"/>
    <n v="2.09503970962353"/>
    <n v="2.160712262333"/>
    <n v="2.33120897988469"/>
    <n v="6.5672552709469395E-2"/>
    <x v="1"/>
  </r>
  <r>
    <x v="5"/>
    <n v="14"/>
    <x v="169"/>
    <n v="2.75"/>
    <n v="2.45232815261669"/>
    <n v="2.5484504040578901"/>
    <n v="2.9515495959421001"/>
    <n v="2.1838804759025998"/>
    <n v="2.72077582933079"/>
    <n v="0"/>
    <x v="0"/>
  </r>
  <r>
    <x v="5"/>
    <n v="19"/>
    <x v="170"/>
    <n v="2.3125"/>
    <n v="2.0187557756622998"/>
    <n v="2.1353418739523198"/>
    <n v="2.48965812604767"/>
    <n v="1.7797894572641699"/>
    <n v="2.2577220940604401"/>
    <n v="0"/>
    <x v="0"/>
  </r>
  <r>
    <x v="5"/>
    <n v="17"/>
    <x v="171"/>
    <n v="3.125"/>
    <n v="3.3203066616830599"/>
    <n v="2.9207878105062202"/>
    <n v="3.3292121894937701"/>
    <n v="3.0865052563463098"/>
    <n v="3.5541080670198202"/>
    <n v="0"/>
    <x v="0"/>
  </r>
  <r>
    <x v="5"/>
    <n v="18"/>
    <x v="172"/>
    <n v="2.5833333333333299"/>
    <n v="2.4278078729818402"/>
    <n v="2.3868504264617201"/>
    <n v="2.7798162402049398"/>
    <n v="2.1894527793277101"/>
    <n v="2.6661629666359699"/>
    <n v="0"/>
    <x v="0"/>
  </r>
  <r>
    <x v="5"/>
    <n v="21"/>
    <x v="173"/>
    <n v="3.5104166666666599"/>
    <n v="3.3932602379728398"/>
    <n v="3.31103403182671"/>
    <n v="3.7097993015066102"/>
    <n v="3.2536955643955099"/>
    <n v="3.53282491155018"/>
    <n v="0"/>
    <x v="0"/>
  </r>
  <r>
    <x v="5"/>
    <n v="8"/>
    <x v="111"/>
    <n v="3.46875"/>
    <n v="3.6487274137615602"/>
    <n v="3.3161208218982199"/>
    <n v="3.6213791781017699"/>
    <n v="3.5516616916262"/>
    <n v="3.7457931358969199"/>
    <n v="0"/>
    <x v="0"/>
  </r>
  <r>
    <x v="5"/>
    <n v="22"/>
    <x v="174"/>
    <n v="3.3541666666666599"/>
    <n v="3.3841775587560199"/>
    <n v="3.17538970057424"/>
    <n v="3.53294363275909"/>
    <n v="3.2203245975224699"/>
    <n v="3.5480305199895699"/>
    <n v="0"/>
    <x v="0"/>
  </r>
  <r>
    <x v="5"/>
    <n v="23"/>
    <x v="175"/>
    <n v="2.7395833333333299"/>
    <n v="2.9498370766564501"/>
    <n v="2.5625904489817799"/>
    <n v="2.91657621768488"/>
    <n v="2.7996130737348701"/>
    <n v="3.1000610795780199"/>
    <n v="0"/>
    <x v="0"/>
  </r>
  <r>
    <x v="5"/>
    <n v="24"/>
    <x v="176"/>
    <n v="4.09375"/>
    <n v="3.9268011713234099"/>
    <n v="3.9221288338389"/>
    <n v="4.2653711661610902"/>
    <n v="3.81214211913001"/>
    <n v="4.0414602235168102"/>
    <n v="0"/>
    <x v="0"/>
  </r>
  <r>
    <x v="5"/>
    <n v="25"/>
    <x v="177"/>
    <n v="3.5416666666666599"/>
    <n v="3.43873600156873"/>
    <n v="3.3381610958642902"/>
    <n v="3.7451722374690299"/>
    <n v="3.2748545741582"/>
    <n v="3.6026174289792601"/>
    <n v="0"/>
    <x v="0"/>
  </r>
  <r>
    <x v="5"/>
    <n v="26"/>
    <x v="119"/>
    <n v="3.3541666666666599"/>
    <n v="3.24040731408039"/>
    <n v="3.17538970057424"/>
    <n v="3.53294363275909"/>
    <n v="3.0936319997267598"/>
    <n v="3.3871826284340201"/>
    <n v="0"/>
    <x v="0"/>
  </r>
  <r>
    <x v="5"/>
    <n v="27"/>
    <x v="120"/>
    <n v="2.8229166666666599"/>
    <n v="2.6909232752162402"/>
    <n v="2.6393320423633302"/>
    <n v="3.00650129096999"/>
    <n v="2.5149162463858099"/>
    <n v="2.8669303040466598"/>
    <n v="0"/>
    <x v="0"/>
  </r>
  <r>
    <x v="6"/>
    <n v="9"/>
    <x v="178"/>
    <n v="4.25"/>
    <n v="4.0554845915714202"/>
    <n v="4.0944349551457302"/>
    <n v="4.40556504485426"/>
    <n v="4.0373750518140401"/>
    <n v="4.0735941313288002"/>
    <n v="2.0840823816926399E-2"/>
    <x v="1"/>
  </r>
  <r>
    <x v="6"/>
    <n v="11"/>
    <x v="179"/>
    <n v="3.8854166666666599"/>
    <n v="3.91489829288171"/>
    <n v="3.7118134854564002"/>
    <n v="4.0590198478769199"/>
    <n v="3.86173229379754"/>
    <n v="3.96806429196588"/>
    <n v="0"/>
    <x v="0"/>
  </r>
  <r>
    <x v="6"/>
    <n v="6"/>
    <x v="180"/>
    <n v="3.7604166666666599"/>
    <n v="3.92855879204641"/>
    <n v="3.5594150191515999"/>
    <n v="3.9614183141817301"/>
    <n v="3.8783081755651501"/>
    <n v="3.97880940852767"/>
    <n v="0"/>
    <x v="0"/>
  </r>
  <r>
    <x v="6"/>
    <n v="14"/>
    <x v="181"/>
    <n v="3.3125"/>
    <n v="3.2155615157920101"/>
    <n v="3.1081555915286301"/>
    <n v="3.5168444084713602"/>
    <n v="3.0652361749164001"/>
    <n v="3.3658868566676201"/>
    <n v="0"/>
    <x v="0"/>
  </r>
  <r>
    <x v="6"/>
    <n v="13"/>
    <x v="182"/>
    <n v="3.7604166666666599"/>
    <n v="3.6015203835327898"/>
    <n v="3.59740496533191"/>
    <n v="3.9234283680014199"/>
    <n v="3.4510637730385199"/>
    <n v="3.75197699402707"/>
    <n v="0"/>
    <x v="0"/>
  </r>
  <r>
    <x v="6"/>
    <n v="19"/>
    <x v="183"/>
    <n v="2.6354166666666599"/>
    <n v="3.2298480610641498"/>
    <n v="2.4587292499111402"/>
    <n v="2.81210408342218"/>
    <n v="3.0832556299139302"/>
    <n v="3.37644049221436"/>
    <n v="0.27115154649175299"/>
    <x v="1"/>
  </r>
  <r>
    <x v="6"/>
    <n v="12"/>
    <x v="129"/>
    <n v="3.8333333333333299"/>
    <n v="3.7766950084074198"/>
    <n v="3.6505227349854099"/>
    <n v="4.0161439316812402"/>
    <n v="3.7367389361670802"/>
    <n v="3.81665108064777"/>
    <n v="0"/>
    <x v="0"/>
  </r>
  <r>
    <x v="6"/>
    <n v="7"/>
    <x v="184"/>
    <n v="3.03125"/>
    <n v="3.6784980897022801"/>
    <n v="2.8330448765380298"/>
    <n v="3.2294551234619702"/>
    <n v="3.5722466698037798"/>
    <n v="3.7847495096007702"/>
    <n v="0.34279154634181203"/>
    <x v="1"/>
  </r>
  <r>
    <x v="6"/>
    <n v="5"/>
    <x v="3"/>
    <n v="2.7916666666666599"/>
    <n v="2.64445167552896"/>
    <n v="2.6204525441260702"/>
    <n v="2.96288078920725"/>
    <n v="2.5769314869690501"/>
    <n v="2.7119718640888699"/>
    <n v="0"/>
    <x v="0"/>
  </r>
  <r>
    <x v="6"/>
    <n v="15"/>
    <x v="185"/>
    <n v="3.3020833333333299"/>
    <n v="3.1352516287280698"/>
    <n v="3.1090326559585399"/>
    <n v="3.4951340107081199"/>
    <n v="2.9574762413019902"/>
    <n v="3.31302701615415"/>
    <n v="0"/>
    <x v="0"/>
  </r>
  <r>
    <x v="6"/>
    <n v="4"/>
    <x v="9"/>
    <n v="3.125"/>
    <n v="3.1426083917418"/>
    <n v="2.92506497956491"/>
    <n v="3.3249350204350798"/>
    <n v="3.09464956513464"/>
    <n v="3.1905672183489502"/>
    <n v="0"/>
    <x v="0"/>
  </r>
  <r>
    <x v="6"/>
    <n v="20"/>
    <x v="186"/>
    <n v="2.0520833333333299"/>
    <n v="2.0896074940389999"/>
    <n v="1.9130355811322699"/>
    <n v="2.1911310855343902"/>
    <n v="1.9766107236196"/>
    <n v="2.2026042644584098"/>
    <n v="0"/>
    <x v="0"/>
  </r>
  <r>
    <x v="6"/>
    <n v="8"/>
    <x v="64"/>
    <n v="3.90625"/>
    <n v="3.8485258654723999"/>
    <n v="3.7321289856300299"/>
    <n v="4.0803710143699599"/>
    <n v="3.7989935126508199"/>
    <n v="3.89805821829398"/>
    <n v="0"/>
    <x v="0"/>
  </r>
  <r>
    <x v="6"/>
    <n v="3"/>
    <x v="187"/>
    <n v="3.0625"/>
    <n v="3.0643295482706701"/>
    <n v="2.8770005066791602"/>
    <n v="3.24799949332083"/>
    <n v="2.9952301236750798"/>
    <n v="3.1334289728662599"/>
    <n v="0"/>
    <x v="0"/>
  </r>
  <r>
    <x v="6"/>
    <n v="16"/>
    <x v="188"/>
    <n v="2.7604166666666599"/>
    <n v="2.77061294870157"/>
    <n v="2.58963691469281"/>
    <n v="2.9311964186405102"/>
    <n v="2.6193922972580799"/>
    <n v="2.9218336001450602"/>
    <n v="0"/>
    <x v="0"/>
  </r>
  <r>
    <x v="6"/>
    <n v="18"/>
    <x v="189"/>
    <n v="2.8645833333333299"/>
    <n v="2.7170326339208302"/>
    <n v="2.68912310492138"/>
    <n v="3.0400435617452701"/>
    <n v="2.5744311760776002"/>
    <n v="2.8596340917640601"/>
    <n v="0"/>
    <x v="0"/>
  </r>
  <r>
    <x v="6"/>
    <n v="2"/>
    <x v="190"/>
    <n v="3.2083333333333299"/>
    <n v="3.2441865364281499"/>
    <n v="3.0091201023316398"/>
    <n v="3.40754656433502"/>
    <n v="3.1903214506794102"/>
    <n v="3.2980516221768901"/>
    <n v="0"/>
    <x v="0"/>
  </r>
  <r>
    <x v="6"/>
    <n v="17"/>
    <x v="191"/>
    <n v="3.3020833333333299"/>
    <n v="3.1263456179738101"/>
    <n v="3.1253959165778098"/>
    <n v="3.4787707500888501"/>
    <n v="2.9666998868024601"/>
    <n v="3.28599134914516"/>
    <n v="0"/>
    <x v="0"/>
  </r>
  <r>
    <x v="6"/>
    <n v="10"/>
    <x v="192"/>
    <n v="4.125"/>
    <n v="4.0191364122734203"/>
    <n v="3.95804560261519"/>
    <n v="4.2919543973848002"/>
    <n v="3.9936373183829899"/>
    <n v="4.0446355061638402"/>
    <n v="0"/>
    <x v="0"/>
  </r>
  <r>
    <x v="6"/>
    <n v="21"/>
    <x v="193"/>
    <n v="4.1041666666666599"/>
    <n v="3.98818319251881"/>
    <n v="3.9290531344964901"/>
    <n v="4.2792801988368296"/>
    <n v="3.9663236636843502"/>
    <n v="4.0100427213532797"/>
    <n v="0"/>
    <x v="0"/>
  </r>
  <r>
    <x v="6"/>
    <n v="22"/>
    <x v="194"/>
    <n v="3.9375"/>
    <n v="3.8287982005752101"/>
    <n v="3.7640394939226001"/>
    <n v="4.1109605060773902"/>
    <n v="3.7724947060771998"/>
    <n v="3.8851016950732098"/>
    <n v="0"/>
    <x v="0"/>
  </r>
  <r>
    <x v="6"/>
    <n v="23"/>
    <x v="195"/>
    <n v="4.0833333333333304"/>
    <n v="3.9845567411038099"/>
    <n v="3.91275138817306"/>
    <n v="4.2539152784935998"/>
    <n v="3.9617552470220501"/>
    <n v="4.0073582351855697"/>
    <n v="0"/>
    <x v="0"/>
  </r>
  <r>
    <x v="6"/>
    <n v="25"/>
    <x v="126"/>
    <n v="4.0520833333333304"/>
    <n v="3.9810226098521202"/>
    <n v="3.8900688242360699"/>
    <n v="4.2140978424305899"/>
    <n v="3.9541843107491101"/>
    <n v="4.0078609089551298"/>
    <n v="0"/>
    <x v="0"/>
  </r>
  <r>
    <x v="6"/>
    <n v="24"/>
    <x v="196"/>
    <n v="3.5520833333333299"/>
    <n v="3.7040592349185899"/>
    <n v="3.3711662986502402"/>
    <n v="3.7330003680164099"/>
    <n v="3.6442260542640801"/>
    <n v="3.76389241557309"/>
    <n v="0"/>
    <x v="0"/>
  </r>
  <r>
    <x v="6"/>
    <n v="26"/>
    <x v="70"/>
    <n v="3.4479166666666599"/>
    <n v="3.4530551359056401"/>
    <n v="3.2488051471496302"/>
    <n v="3.64702818618369"/>
    <n v="3.3465951564260599"/>
    <n v="3.5595151153852198"/>
    <n v="0"/>
    <x v="0"/>
  </r>
  <r>
    <x v="6"/>
    <n v="27"/>
    <x v="69"/>
    <n v="3.625"/>
    <n v="3.6280047303821998"/>
    <n v="3.4339063043597502"/>
    <n v="3.81609369564024"/>
    <n v="3.5280895922470199"/>
    <n v="3.7279198685173802"/>
    <n v="0"/>
    <x v="0"/>
  </r>
  <r>
    <x v="7"/>
    <n v="3"/>
    <x v="187"/>
    <n v="3.8125"/>
    <n v="3.92435752315843"/>
    <n v="3.63291908621611"/>
    <n v="3.9920809137838802"/>
    <n v="3.8299114569907502"/>
    <n v="4.0188035893261196"/>
    <n v="0"/>
    <x v="0"/>
  </r>
  <r>
    <x v="7"/>
    <n v="20"/>
    <x v="186"/>
    <n v="2.71875"/>
    <n v="2.8918518261422799"/>
    <n v="2.5697020637693702"/>
    <n v="2.8677979362306201"/>
    <n v="2.82629687333832"/>
    <n v="2.9574067789462499"/>
    <n v="0"/>
    <x v="0"/>
  </r>
  <r>
    <x v="7"/>
    <n v="4"/>
    <x v="9"/>
    <n v="3.7083333333333299"/>
    <n v="3.9106071500233801"/>
    <n v="3.5179949516989302"/>
    <n v="3.8986717149677301"/>
    <n v="3.8357848439993698"/>
    <n v="3.98542945604739"/>
    <n v="0"/>
    <x v="0"/>
  </r>
  <r>
    <x v="7"/>
    <n v="10"/>
    <x v="192"/>
    <n v="4.84375"/>
    <n v="4.7997936383292297"/>
    <n v="4.7697944915055901"/>
    <n v="4.9177055084944001"/>
    <n v="4.7673154311098704"/>
    <n v="4.8322718455485996"/>
    <n v="0"/>
    <x v="0"/>
  </r>
  <r>
    <x v="7"/>
    <n v="7"/>
    <x v="184"/>
    <n v="4.1875"/>
    <n v="4.4746154062814201"/>
    <n v="4.0517780155474501"/>
    <n v="4.3232219844525401"/>
    <n v="4.3649878786954002"/>
    <n v="4.58424293386744"/>
    <n v="4.1765894242865302E-2"/>
    <x v="1"/>
  </r>
  <r>
    <x v="7"/>
    <n v="6"/>
    <x v="180"/>
    <n v="4.71875"/>
    <n v="4.6922538309927297"/>
    <n v="4.6271724931389304"/>
    <n v="4.8103275068610598"/>
    <n v="4.6299975441407701"/>
    <n v="4.7545101178446902"/>
    <n v="0"/>
    <x v="0"/>
  </r>
  <r>
    <x v="7"/>
    <n v="19"/>
    <x v="183"/>
    <n v="3.7291666666666599"/>
    <n v="4.1332701471735103"/>
    <n v="3.5616201351092598"/>
    <n v="3.8967131982240599"/>
    <n v="4.0070852551195504"/>
    <n v="4.2594550392274604"/>
    <n v="0.11037205689549"/>
    <x v="1"/>
  </r>
  <r>
    <x v="7"/>
    <n v="5"/>
    <x v="3"/>
    <n v="3.4791666666666599"/>
    <n v="3.5983547856538398"/>
    <n v="3.3236595064822501"/>
    <n v="3.6346738268510701"/>
    <n v="3.5134441087789301"/>
    <n v="3.68326546252875"/>
    <n v="0"/>
    <x v="0"/>
  </r>
  <r>
    <x v="7"/>
    <n v="2"/>
    <x v="190"/>
    <n v="3.9375"/>
    <n v="4.1126678493803599"/>
    <n v="3.7496852907969598"/>
    <n v="4.12531470920303"/>
    <n v="4.0496951310767004"/>
    <n v="4.17564056768403"/>
    <n v="0"/>
    <x v="0"/>
  </r>
  <r>
    <x v="7"/>
    <n v="12"/>
    <x v="129"/>
    <n v="4.625"/>
    <n v="4.53311910852051"/>
    <n v="4.5221033946552502"/>
    <n v="4.72789660534474"/>
    <n v="4.4807549717650303"/>
    <n v="4.5854832452759897"/>
    <n v="0"/>
    <x v="0"/>
  </r>
  <r>
    <x v="7"/>
    <n v="8"/>
    <x v="64"/>
    <n v="4.4270833333333304"/>
    <n v="4.6679373816591596"/>
    <n v="4.2997994807703996"/>
    <n v="4.5543671858962602"/>
    <n v="4.6228592650587803"/>
    <n v="4.7130154982595398"/>
    <n v="6.8492079162520897E-2"/>
    <x v="1"/>
  </r>
  <r>
    <x v="7"/>
    <n v="14"/>
    <x v="181"/>
    <n v="4.2604166666666599"/>
    <n v="3.9750323005429999"/>
    <n v="4.1014312575375502"/>
    <n v="4.4194020757957801"/>
    <n v="3.8296003261819198"/>
    <n v="4.1204642749040801"/>
    <n v="0"/>
    <x v="0"/>
  </r>
  <r>
    <x v="7"/>
    <n v="9"/>
    <x v="178"/>
    <n v="4.84375"/>
    <n v="4.8417115991383204"/>
    <n v="4.7641653268059798"/>
    <n v="4.9233346731940202"/>
    <n v="4.8213792987019897"/>
    <n v="4.8620438995746502"/>
    <n v="0"/>
    <x v="0"/>
  </r>
  <r>
    <x v="7"/>
    <n v="13"/>
    <x v="182"/>
    <n v="4.6354166666666599"/>
    <n v="4.3118828418159802"/>
    <n v="4.5211009597215703"/>
    <n v="4.7497323736117503"/>
    <n v="4.1997649671080399"/>
    <n v="4.4240007165239099"/>
    <n v="9.7100243197656796E-2"/>
    <x v="1"/>
  </r>
  <r>
    <x v="7"/>
    <n v="18"/>
    <x v="189"/>
    <n v="3.5833333333333299"/>
    <n v="3.44732296163621"/>
    <n v="3.3981738943650299"/>
    <n v="3.7684927723016299"/>
    <n v="3.2761563342094"/>
    <n v="3.6184895890630302"/>
    <n v="0"/>
    <x v="0"/>
  </r>
  <r>
    <x v="7"/>
    <n v="17"/>
    <x v="191"/>
    <n v="4.0833333333333304"/>
    <n v="3.8087406639333898"/>
    <n v="3.9259272179470499"/>
    <n v="4.2407394487195997"/>
    <n v="3.6281523574056598"/>
    <n v="3.9893289704611101"/>
    <n v="0"/>
    <x v="0"/>
  </r>
  <r>
    <x v="7"/>
    <n v="16"/>
    <x v="188"/>
    <n v="3.6145833333333299"/>
    <n v="3.54193173198124"/>
    <n v="3.4301180848592101"/>
    <n v="3.7990485818074502"/>
    <n v="3.3772561468150202"/>
    <n v="3.7066073171474598"/>
    <n v="0"/>
    <x v="0"/>
  </r>
  <r>
    <x v="7"/>
    <n v="15"/>
    <x v="185"/>
    <n v="4.0833333333333304"/>
    <n v="3.8364300901356101"/>
    <n v="3.91530388042721"/>
    <n v="4.2513627862394401"/>
    <n v="3.6594344123202198"/>
    <n v="4.0134257679510004"/>
    <n v="0"/>
    <x v="0"/>
  </r>
  <r>
    <x v="7"/>
    <n v="11"/>
    <x v="179"/>
    <n v="4.7708333333333304"/>
    <n v="4.6647453307528099"/>
    <n v="4.68522627206303"/>
    <n v="4.8564403946036201"/>
    <n v="4.5920209312377596"/>
    <n v="4.7374697302678497"/>
    <n v="0"/>
    <x v="0"/>
  </r>
  <r>
    <x v="7"/>
    <n v="21"/>
    <x v="193"/>
    <n v="4.8020833333333304"/>
    <n v="4.74185597588649"/>
    <n v="4.7209303384787802"/>
    <n v="4.8832363281878797"/>
    <n v="4.7149092591990298"/>
    <n v="4.7688026925739502"/>
    <n v="0"/>
    <x v="0"/>
  </r>
  <r>
    <x v="7"/>
    <n v="22"/>
    <x v="194"/>
    <n v="4.5"/>
    <n v="4.5883402968720999"/>
    <n v="4.3899989018679602"/>
    <n v="4.6100010981320398"/>
    <n v="4.5300487029217198"/>
    <n v="4.64663189082248"/>
    <n v="0"/>
    <x v="0"/>
  </r>
  <r>
    <x v="7"/>
    <n v="23"/>
    <x v="195"/>
    <n v="4.7916666666666599"/>
    <n v="4.7617630010530698"/>
    <n v="4.7089478748579197"/>
    <n v="4.8743854584754098"/>
    <n v="4.7374012709443596"/>
    <n v="4.7861247311617801"/>
    <n v="0"/>
    <x v="0"/>
  </r>
  <r>
    <x v="7"/>
    <n v="25"/>
    <x v="126"/>
    <n v="4.78125"/>
    <n v="4.7470976594800796"/>
    <n v="4.6828483017474403"/>
    <n v="4.87965169825255"/>
    <n v="4.7110626364534198"/>
    <n v="4.7831326825067499"/>
    <n v="0"/>
    <x v="0"/>
  </r>
  <r>
    <x v="7"/>
    <n v="24"/>
    <x v="196"/>
    <n v="4.4166666666666599"/>
    <n v="4.48373407478151"/>
    <n v="4.2896483394312899"/>
    <n v="4.5436849939020396"/>
    <n v="4.4147169887519899"/>
    <n v="4.5527511608110398"/>
    <n v="0"/>
    <x v="0"/>
  </r>
  <r>
    <x v="7"/>
    <n v="26"/>
    <x v="70"/>
    <n v="4.1354166666666599"/>
    <n v="4.0901942602056804"/>
    <n v="3.9895435743010199"/>
    <n v="4.2812897590323002"/>
    <n v="3.9725132180198601"/>
    <n v="4.2078753023915096"/>
    <n v="0"/>
    <x v="0"/>
  </r>
  <r>
    <x v="7"/>
    <n v="27"/>
    <x v="69"/>
    <n v="4.3645833333333304"/>
    <n v="4.2745552311361896"/>
    <n v="4.2294763435853797"/>
    <n v="4.4996903230812704"/>
    <n v="4.16155055462671"/>
    <n v="4.3875599076456799"/>
    <n v="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4EE2A0A-20BB-3448-847A-7E5DCCF68796}" name="PivotTable3" cacheId="94" applyNumberFormats="0" applyBorderFormats="0" applyFontFormats="0" applyPatternFormats="0" applyAlignmentFormats="0" applyWidthHeightFormats="1" dataCaption="Werte" updatedVersion="8" minRefreshableVersion="3" useAutoFormatting="1" itemPrintTitles="1" createdVersion="8" indent="0" outline="1" outlineData="1" multipleFieldFilters="0">
  <location ref="A3:D40" firstHeaderRow="0" firstDataRow="1" firstDataCol="1" rowPageCount="1" colPageCount="1"/>
  <pivotFields count="11">
    <pivotField axis="axisRow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showAll="0"/>
    <pivotField axis="axisRow" showAll="0">
      <items count="212">
        <item x="12"/>
        <item x="24"/>
        <item x="22"/>
        <item x="26"/>
        <item x="70"/>
        <item x="92"/>
        <item x="87"/>
        <item x="99"/>
        <item x="69"/>
        <item x="89"/>
        <item x="81"/>
        <item x="96"/>
        <item m="1" x="207"/>
        <item x="129"/>
        <item x="154"/>
        <item x="153"/>
        <item x="123"/>
        <item x="138"/>
        <item x="124"/>
        <item x="125"/>
        <item x="126"/>
        <item x="196"/>
        <item x="195"/>
        <item x="143"/>
        <item x="147"/>
        <item x="72"/>
        <item x="95"/>
        <item x="86"/>
        <item x="102"/>
        <item x="71"/>
        <item x="94"/>
        <item x="83"/>
        <item x="101"/>
        <item x="49"/>
        <item x="25"/>
        <item x="34"/>
        <item x="35"/>
        <item x="16"/>
        <item m="1" x="202"/>
        <item x="19"/>
        <item x="55"/>
        <item x="57"/>
        <item x="50"/>
        <item x="51"/>
        <item x="52"/>
        <item x="53"/>
        <item x="9"/>
        <item x="10"/>
        <item x="11"/>
        <item x="109"/>
        <item x="91"/>
        <item x="90"/>
        <item x="194"/>
        <item x="97"/>
        <item x="93"/>
        <item x="76"/>
        <item x="77"/>
        <item x="74"/>
        <item x="80"/>
        <item x="119"/>
        <item x="118"/>
        <item x="120"/>
        <item x="117"/>
        <item x="157"/>
        <item x="111"/>
        <item x="110"/>
        <item x="112"/>
        <item x="114"/>
        <item x="116"/>
        <item x="113"/>
        <item x="115"/>
        <item x="64"/>
        <item x="191"/>
        <item x="189"/>
        <item x="186"/>
        <item x="63"/>
        <item x="62"/>
        <item x="18"/>
        <item x="17"/>
        <item x="29"/>
        <item x="31"/>
        <item x="60"/>
        <item x="61"/>
        <item x="41"/>
        <item x="42"/>
        <item x="43"/>
        <item x="44"/>
        <item x="3"/>
        <item x="4"/>
        <item x="5"/>
        <item x="37"/>
        <item x="161"/>
        <item x="38"/>
        <item x="159"/>
        <item x="39"/>
        <item x="183"/>
        <item x="167"/>
        <item x="40"/>
        <item x="168"/>
        <item x="187"/>
        <item x="190"/>
        <item x="131"/>
        <item x="133"/>
        <item x="136"/>
        <item x="179"/>
        <item x="192"/>
        <item x="193"/>
        <item x="178"/>
        <item x="182"/>
        <item x="181"/>
        <item x="184"/>
        <item x="180"/>
        <item x="108"/>
        <item x="156"/>
        <item x="107"/>
        <item x="155"/>
        <item x="135"/>
        <item x="68"/>
        <item x="67"/>
        <item x="65"/>
        <item x="66"/>
        <item x="130"/>
        <item x="36"/>
        <item x="23"/>
        <item x="84"/>
        <item x="82"/>
        <item x="88"/>
        <item x="85"/>
        <item x="14"/>
        <item x="15"/>
        <item x="73"/>
        <item x="75"/>
        <item x="28"/>
        <item x="30"/>
        <item x="58"/>
        <item x="54"/>
        <item x="59"/>
        <item x="56"/>
        <item x="45"/>
        <item x="46"/>
        <item x="47"/>
        <item x="48"/>
        <item x="0"/>
        <item x="1"/>
        <item x="2"/>
        <item x="158"/>
        <item x="137"/>
        <item x="139"/>
        <item x="145"/>
        <item x="148"/>
        <item x="151"/>
        <item x="146"/>
        <item x="144"/>
        <item x="176"/>
        <item x="166"/>
        <item x="177"/>
        <item x="173"/>
        <item x="164"/>
        <item x="165"/>
        <item x="160"/>
        <item x="169"/>
        <item x="134"/>
        <item x="121"/>
        <item x="128"/>
        <item m="1" x="201"/>
        <item m="1" x="200"/>
        <item m="1" x="199"/>
        <item m="1" x="198"/>
        <item m="1" x="197"/>
        <item m="1" x="206"/>
        <item m="1" x="205"/>
        <item m="1" x="204"/>
        <item m="1" x="203"/>
        <item m="1" x="210"/>
        <item m="1" x="209"/>
        <item m="1" x="208"/>
        <item x="185"/>
        <item x="188"/>
        <item x="27"/>
        <item x="100"/>
        <item x="98"/>
        <item x="103"/>
        <item x="104"/>
        <item x="20"/>
        <item x="21"/>
        <item x="78"/>
        <item x="79"/>
        <item x="33"/>
        <item x="105"/>
        <item x="32"/>
        <item x="106"/>
        <item x="6"/>
        <item x="7"/>
        <item x="8"/>
        <item x="163"/>
        <item x="140"/>
        <item x="141"/>
        <item x="149"/>
        <item x="142"/>
        <item x="150"/>
        <item x="152"/>
        <item x="174"/>
        <item x="175"/>
        <item x="162"/>
        <item x="171"/>
        <item x="172"/>
        <item x="170"/>
        <item x="132"/>
        <item x="122"/>
        <item x="127"/>
        <item x="13"/>
        <item t="default"/>
      </items>
    </pivotField>
    <pivotField dataField="1" showAll="0"/>
    <pivotField dataField="1" showAll="0"/>
    <pivotField showAll="0"/>
    <pivotField showAll="0"/>
    <pivotField showAll="0"/>
    <pivotField showAll="0"/>
    <pivotField dataField="1" showAll="0"/>
    <pivotField axis="axisPage" multipleItemSelectionAllowed="1" showAll="0">
      <items count="3">
        <item h="1" x="0"/>
        <item x="1"/>
        <item t="default"/>
      </items>
    </pivotField>
  </pivotFields>
  <rowFields count="2">
    <field x="0"/>
    <field x="2"/>
  </rowFields>
  <rowItems count="37">
    <i>
      <x v="1"/>
    </i>
    <i r="1">
      <x v="45"/>
    </i>
    <i r="1">
      <x v="85"/>
    </i>
    <i r="1">
      <x v="94"/>
    </i>
    <i r="1">
      <x v="97"/>
    </i>
    <i r="1">
      <x v="141"/>
    </i>
    <i>
      <x v="2"/>
    </i>
    <i r="1">
      <x v="51"/>
    </i>
    <i r="1">
      <x v="56"/>
    </i>
    <i r="1">
      <x v="76"/>
    </i>
    <i r="1">
      <x v="114"/>
    </i>
    <i r="1">
      <x v="117"/>
    </i>
    <i r="1">
      <x v="118"/>
    </i>
    <i r="1">
      <x v="120"/>
    </i>
    <i r="1">
      <x v="181"/>
    </i>
    <i r="1">
      <x v="193"/>
    </i>
    <i>
      <x v="3"/>
    </i>
    <i r="1">
      <x v="66"/>
    </i>
    <i r="1">
      <x v="97"/>
    </i>
    <i>
      <x v="4"/>
    </i>
    <i r="1">
      <x v="15"/>
    </i>
    <i r="1">
      <x v="71"/>
    </i>
    <i r="1">
      <x v="115"/>
    </i>
    <i r="1">
      <x v="209"/>
    </i>
    <i>
      <x v="5"/>
    </i>
    <i r="1">
      <x v="66"/>
    </i>
    <i r="1">
      <x v="98"/>
    </i>
    <i>
      <x v="6"/>
    </i>
    <i r="1">
      <x v="95"/>
    </i>
    <i r="1">
      <x v="107"/>
    </i>
    <i r="1">
      <x v="110"/>
    </i>
    <i>
      <x v="7"/>
    </i>
    <i r="1">
      <x v="71"/>
    </i>
    <i r="1">
      <x v="95"/>
    </i>
    <i r="1">
      <x v="108"/>
    </i>
    <i r="1">
      <x v="110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10" hier="-1"/>
  </pageFields>
  <dataFields count="3">
    <dataField name="Summe von Dist" fld="9" baseField="0" baseItem="0"/>
    <dataField name="Summe von mean LQS" fld="3" baseField="0" baseItem="0"/>
    <dataField name="Summe von mean LQO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llScores" connectionId="1" xr16:uid="{4BBF6425-ABD3-BA47-BBA3-0D0BDEB8209B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B0861-383F-A249-BABF-4859C4257DBE}">
  <dimension ref="A1:K51"/>
  <sheetViews>
    <sheetView workbookViewId="0">
      <selection activeCell="A9" sqref="A9"/>
    </sheetView>
  </sheetViews>
  <sheetFormatPr baseColWidth="10" defaultRowHeight="16" x14ac:dyDescent="0.2"/>
  <cols>
    <col min="1" max="1" width="52.1640625" bestFit="1" customWidth="1"/>
    <col min="2" max="2" width="14.83203125" bestFit="1" customWidth="1"/>
    <col min="3" max="3" width="20" bestFit="1" customWidth="1"/>
    <col min="4" max="4" width="20.33203125" bestFit="1" customWidth="1"/>
    <col min="10" max="10" width="22.83203125" customWidth="1"/>
  </cols>
  <sheetData>
    <row r="1" spans="1:11" x14ac:dyDescent="0.2">
      <c r="A1" s="1" t="s">
        <v>5</v>
      </c>
      <c r="B1" t="s">
        <v>7</v>
      </c>
    </row>
    <row r="3" spans="1:11" x14ac:dyDescent="0.2">
      <c r="A3" s="1" t="s">
        <v>212</v>
      </c>
      <c r="B3" t="s">
        <v>214</v>
      </c>
      <c r="C3" t="s">
        <v>215</v>
      </c>
      <c r="D3" t="s">
        <v>246</v>
      </c>
      <c r="G3" t="s">
        <v>247</v>
      </c>
      <c r="K3" t="s">
        <v>237</v>
      </c>
    </row>
    <row r="4" spans="1:11" x14ac:dyDescent="0.2">
      <c r="A4" s="2" t="s">
        <v>44</v>
      </c>
      <c r="B4" s="21">
        <v>1.0522076648088305</v>
      </c>
      <c r="C4" s="21">
        <v>12.791666666666661</v>
      </c>
      <c r="D4" s="21">
        <v>13.275843407473049</v>
      </c>
    </row>
    <row r="5" spans="1:11" x14ac:dyDescent="0.2">
      <c r="A5" s="3" t="s">
        <v>62</v>
      </c>
      <c r="B5" s="21">
        <v>3.5412411836460399E-2</v>
      </c>
      <c r="C5" s="21">
        <v>2.71875</v>
      </c>
      <c r="D5" s="21">
        <v>2.2516166760105598</v>
      </c>
      <c r="F5" s="4"/>
      <c r="G5" s="4" t="b">
        <f>D5&gt;C5</f>
        <v>0</v>
      </c>
      <c r="H5" s="7">
        <f>D5-C5</f>
        <v>-0.46713332398944019</v>
      </c>
      <c r="J5" t="s">
        <v>220</v>
      </c>
      <c r="K5" s="7">
        <f>AVERAGE(H13,H25,H36,H12)</f>
        <v>0.43018543440421975</v>
      </c>
    </row>
    <row r="6" spans="1:11" x14ac:dyDescent="0.2">
      <c r="A6" s="3" t="s">
        <v>52</v>
      </c>
      <c r="B6" s="21">
        <v>0.33911819202522497</v>
      </c>
      <c r="C6" s="21">
        <v>1.84375</v>
      </c>
      <c r="D6" s="21">
        <v>2.4315046084678</v>
      </c>
      <c r="F6" s="4"/>
      <c r="G6" s="4" t="b">
        <f t="shared" ref="G6:G45" si="0">D6&gt;C6</f>
        <v>1</v>
      </c>
      <c r="H6" s="7">
        <f t="shared" ref="H6:H45" si="1">D6-C6</f>
        <v>0.58775460846780003</v>
      </c>
      <c r="J6" t="s">
        <v>248</v>
      </c>
      <c r="K6" s="7">
        <f>AVERAGE(H15,H16,H17,H33)</f>
        <v>-0.17920293475295512</v>
      </c>
    </row>
    <row r="7" spans="1:11" x14ac:dyDescent="0.2">
      <c r="A7" s="3" t="s">
        <v>48</v>
      </c>
      <c r="B7" s="21">
        <v>0.114699739718274</v>
      </c>
      <c r="C7" s="21">
        <v>3.2708333333333299</v>
      </c>
      <c r="D7" s="21">
        <v>3.5962463505010098</v>
      </c>
      <c r="F7" s="4"/>
      <c r="G7" s="4" t="b">
        <f t="shared" si="0"/>
        <v>1</v>
      </c>
      <c r="H7" s="7">
        <f t="shared" si="1"/>
        <v>0.3254130171676799</v>
      </c>
      <c r="J7" t="s">
        <v>238</v>
      </c>
      <c r="K7" s="7">
        <f>AVERAGE(H7,H8,H9,H22,H26,H30,H32,H37,H38,H14)</f>
        <v>0.26133398032401606</v>
      </c>
    </row>
    <row r="8" spans="1:11" x14ac:dyDescent="0.2">
      <c r="A8" s="3" t="s">
        <v>49</v>
      </c>
      <c r="B8" s="21">
        <v>0.40881095922246202</v>
      </c>
      <c r="C8" s="21">
        <v>2.03125</v>
      </c>
      <c r="D8" s="21">
        <v>2.6596117592196999</v>
      </c>
      <c r="F8" s="4"/>
      <c r="G8" s="4" t="b">
        <f t="shared" si="0"/>
        <v>1</v>
      </c>
      <c r="H8" s="7">
        <f t="shared" si="1"/>
        <v>0.62836175921969994</v>
      </c>
      <c r="J8" t="s">
        <v>239</v>
      </c>
      <c r="K8" s="7">
        <f>AVERAGE(H34,H39)</f>
        <v>0.46718174799185008</v>
      </c>
    </row>
    <row r="9" spans="1:11" x14ac:dyDescent="0.2">
      <c r="A9" s="3" t="s">
        <v>57</v>
      </c>
      <c r="B9" s="21">
        <v>0.15416636200640901</v>
      </c>
      <c r="C9" s="21">
        <v>2.9270833333333299</v>
      </c>
      <c r="D9" s="21">
        <v>2.33686401327398</v>
      </c>
      <c r="F9" s="4"/>
      <c r="G9" s="4" t="b">
        <f t="shared" si="0"/>
        <v>0</v>
      </c>
      <c r="H9" s="7">
        <f t="shared" si="1"/>
        <v>-0.59021932005934996</v>
      </c>
      <c r="J9" t="s">
        <v>240</v>
      </c>
      <c r="K9" s="7">
        <f>AVERAGE(H21,H29)</f>
        <v>0.269958116059275</v>
      </c>
    </row>
    <row r="10" spans="1:11" x14ac:dyDescent="0.2">
      <c r="A10" s="2" t="s">
        <v>71</v>
      </c>
      <c r="B10" s="21">
        <v>0.96306655466581881</v>
      </c>
      <c r="C10" s="21">
        <v>34.677083333333286</v>
      </c>
      <c r="D10" s="21">
        <v>35.586091429304524</v>
      </c>
      <c r="F10" s="4"/>
      <c r="G10" s="4" t="b">
        <f t="shared" si="0"/>
        <v>1</v>
      </c>
      <c r="H10" s="7">
        <f t="shared" si="1"/>
        <v>0.90900809597123811</v>
      </c>
      <c r="J10" t="s">
        <v>230</v>
      </c>
      <c r="K10" s="7">
        <f>AVERAGE(H19,H27)</f>
        <v>-0.28188206728351028</v>
      </c>
    </row>
    <row r="11" spans="1:11" x14ac:dyDescent="0.2">
      <c r="A11" s="3" t="s">
        <v>100</v>
      </c>
      <c r="B11" s="21">
        <v>8.8475445599516204E-3</v>
      </c>
      <c r="C11" s="21">
        <v>3.6354166666666599</v>
      </c>
      <c r="D11" s="21">
        <v>3.9367685797864702</v>
      </c>
      <c r="F11" s="4"/>
      <c r="G11" s="4" t="b">
        <f t="shared" si="0"/>
        <v>1</v>
      </c>
      <c r="H11" s="7">
        <f t="shared" si="1"/>
        <v>0.30135191311981036</v>
      </c>
    </row>
    <row r="12" spans="1:11" x14ac:dyDescent="0.2">
      <c r="A12" s="3" t="s">
        <v>87</v>
      </c>
      <c r="B12" s="21">
        <v>0.167341030537458</v>
      </c>
      <c r="C12" s="21">
        <v>3.59375</v>
      </c>
      <c r="D12" s="21">
        <v>4.0083557822163502</v>
      </c>
      <c r="F12" s="4"/>
      <c r="G12" s="4" t="b">
        <f t="shared" si="0"/>
        <v>1</v>
      </c>
      <c r="H12" s="7">
        <f t="shared" si="1"/>
        <v>0.41460578221635025</v>
      </c>
    </row>
    <row r="13" spans="1:11" x14ac:dyDescent="0.2">
      <c r="A13" s="3" t="s">
        <v>72</v>
      </c>
      <c r="B13" s="21">
        <v>0.43933372726273301</v>
      </c>
      <c r="C13" s="21">
        <v>3.3229166666666599</v>
      </c>
      <c r="D13" s="21">
        <v>4.0340580701770996</v>
      </c>
      <c r="F13" s="4"/>
      <c r="G13" s="4" t="b">
        <f t="shared" si="0"/>
        <v>1</v>
      </c>
      <c r="H13" s="7">
        <f t="shared" si="1"/>
        <v>0.71114140351043975</v>
      </c>
    </row>
    <row r="14" spans="1:11" x14ac:dyDescent="0.2">
      <c r="A14" s="3" t="s">
        <v>117</v>
      </c>
      <c r="B14" s="21">
        <v>0.22454739244827299</v>
      </c>
      <c r="C14" s="21">
        <v>2.5416666666666599</v>
      </c>
      <c r="D14" s="21">
        <v>3.1676240263402198</v>
      </c>
      <c r="F14" s="4"/>
      <c r="G14" s="4" t="b">
        <f t="shared" si="0"/>
        <v>1</v>
      </c>
      <c r="H14" s="7">
        <f t="shared" si="1"/>
        <v>0.62595735967355992</v>
      </c>
    </row>
    <row r="15" spans="1:11" x14ac:dyDescent="0.2">
      <c r="A15" s="3" t="s">
        <v>78</v>
      </c>
      <c r="B15" s="21">
        <v>1.2659406118142801E-4</v>
      </c>
      <c r="C15" s="21">
        <v>4.3958333333333304</v>
      </c>
      <c r="D15" s="21">
        <v>4.2369040693257398</v>
      </c>
      <c r="F15" s="4"/>
      <c r="G15" s="4" t="b">
        <f t="shared" si="0"/>
        <v>0</v>
      </c>
      <c r="H15" s="7">
        <f t="shared" si="1"/>
        <v>-0.15892926400759055</v>
      </c>
    </row>
    <row r="16" spans="1:11" x14ac:dyDescent="0.2">
      <c r="A16" s="3" t="s">
        <v>77</v>
      </c>
      <c r="B16" s="21">
        <v>6.59128704865974E-2</v>
      </c>
      <c r="C16" s="21">
        <v>4.5104166666666599</v>
      </c>
      <c r="D16" s="21">
        <v>4.3026847126458296</v>
      </c>
      <c r="F16" s="4"/>
      <c r="G16" s="4" t="b">
        <f t="shared" si="0"/>
        <v>0</v>
      </c>
      <c r="H16" s="7">
        <f t="shared" si="1"/>
        <v>-0.20773195402083022</v>
      </c>
    </row>
    <row r="17" spans="1:8" x14ac:dyDescent="0.2">
      <c r="A17" s="3" t="s">
        <v>76</v>
      </c>
      <c r="B17" s="21">
        <v>1.67510013620173E-2</v>
      </c>
      <c r="C17" s="21">
        <v>4.4479166666666599</v>
      </c>
      <c r="D17" s="21">
        <v>4.29228155411184</v>
      </c>
      <c r="F17" s="4"/>
      <c r="G17" s="4" t="b">
        <f t="shared" si="0"/>
        <v>0</v>
      </c>
      <c r="H17" s="7">
        <f t="shared" si="1"/>
        <v>-0.15563511255481988</v>
      </c>
    </row>
    <row r="18" spans="1:8" x14ac:dyDescent="0.2">
      <c r="A18" s="3" t="s">
        <v>113</v>
      </c>
      <c r="B18" s="21">
        <v>3.9884041492318702E-2</v>
      </c>
      <c r="C18" s="21">
        <v>4.1770833333333304</v>
      </c>
      <c r="D18" s="21">
        <v>3.9258945348799998</v>
      </c>
      <c r="F18" s="4"/>
      <c r="G18" s="4" t="b">
        <f t="shared" si="0"/>
        <v>0</v>
      </c>
      <c r="H18" s="7">
        <f t="shared" si="1"/>
        <v>-0.25118879845333053</v>
      </c>
    </row>
    <row r="19" spans="1:8" x14ac:dyDescent="0.2">
      <c r="A19" s="3" t="s">
        <v>17</v>
      </c>
      <c r="B19" s="21">
        <v>3.22352455288221E-4</v>
      </c>
      <c r="C19" s="21">
        <v>4.0520833333333304</v>
      </c>
      <c r="D19" s="21">
        <v>3.6815200998209798</v>
      </c>
      <c r="F19" s="4"/>
      <c r="G19" s="4" t="b">
        <f t="shared" si="0"/>
        <v>0</v>
      </c>
      <c r="H19" s="7">
        <f t="shared" si="1"/>
        <v>-0.37056323351235054</v>
      </c>
    </row>
    <row r="20" spans="1:8" x14ac:dyDescent="0.2">
      <c r="A20" s="2" t="s">
        <v>119</v>
      </c>
      <c r="B20" s="21">
        <v>0.42022991754792</v>
      </c>
      <c r="C20" s="21">
        <v>2.8020833333333202</v>
      </c>
      <c r="D20" s="21">
        <v>3.5572934999889601</v>
      </c>
      <c r="F20" s="4"/>
      <c r="G20" s="4" t="b">
        <f t="shared" si="0"/>
        <v>1</v>
      </c>
      <c r="H20" s="7">
        <f t="shared" si="1"/>
        <v>0.75521016665563989</v>
      </c>
    </row>
    <row r="21" spans="1:8" x14ac:dyDescent="0.2">
      <c r="A21" s="3" t="s">
        <v>123</v>
      </c>
      <c r="B21" s="21">
        <v>0.23717085441944599</v>
      </c>
      <c r="C21" s="21">
        <v>1.0729166666666601</v>
      </c>
      <c r="D21" s="21">
        <v>1.3807537506938401</v>
      </c>
      <c r="F21" s="4"/>
      <c r="G21" s="4" t="b">
        <f t="shared" si="0"/>
        <v>1</v>
      </c>
      <c r="H21" s="7">
        <f t="shared" si="1"/>
        <v>0.30783708402718002</v>
      </c>
    </row>
    <row r="22" spans="1:8" x14ac:dyDescent="0.2">
      <c r="A22" s="3" t="s">
        <v>49</v>
      </c>
      <c r="B22" s="21">
        <v>0.183059063128474</v>
      </c>
      <c r="C22" s="21">
        <v>1.7291666666666601</v>
      </c>
      <c r="D22" s="21">
        <v>2.1765397492951202</v>
      </c>
      <c r="F22" s="4"/>
      <c r="G22" s="4" t="b">
        <f t="shared" si="0"/>
        <v>1</v>
      </c>
      <c r="H22" s="7">
        <f t="shared" si="1"/>
        <v>0.44737308262846009</v>
      </c>
    </row>
    <row r="23" spans="1:8" x14ac:dyDescent="0.2">
      <c r="A23" s="2" t="s">
        <v>132</v>
      </c>
      <c r="B23" s="21">
        <v>0.29524243597566929</v>
      </c>
      <c r="C23" s="21">
        <v>17.22916666666665</v>
      </c>
      <c r="D23" s="21">
        <v>18.002204777472471</v>
      </c>
      <c r="F23" s="4"/>
      <c r="G23" s="4" t="b">
        <f t="shared" si="0"/>
        <v>1</v>
      </c>
      <c r="H23" s="7">
        <f t="shared" si="1"/>
        <v>0.77303811080582108</v>
      </c>
    </row>
    <row r="24" spans="1:8" x14ac:dyDescent="0.2">
      <c r="A24" s="3" t="s">
        <v>165</v>
      </c>
      <c r="B24" s="21">
        <v>0.13417608897452099</v>
      </c>
      <c r="C24" s="21">
        <v>3.6354166666666599</v>
      </c>
      <c r="D24" s="21">
        <v>4.0232729415152804</v>
      </c>
      <c r="F24" s="4"/>
      <c r="G24" s="4" t="b">
        <f t="shared" si="0"/>
        <v>1</v>
      </c>
      <c r="H24" s="7">
        <f t="shared" si="1"/>
        <v>0.38785627484862051</v>
      </c>
    </row>
    <row r="25" spans="1:8" x14ac:dyDescent="0.2">
      <c r="A25" s="3" t="s">
        <v>74</v>
      </c>
      <c r="B25" s="21">
        <v>0.12294286052398699</v>
      </c>
      <c r="C25" s="21">
        <v>4.25</v>
      </c>
      <c r="D25" s="21">
        <v>4.6041405035642597</v>
      </c>
      <c r="F25" s="4"/>
      <c r="G25" s="4" t="b">
        <f t="shared" si="0"/>
        <v>1</v>
      </c>
      <c r="H25" s="7">
        <f t="shared" si="1"/>
        <v>0.35414050356425975</v>
      </c>
    </row>
    <row r="26" spans="1:8" x14ac:dyDescent="0.2">
      <c r="A26" s="3" t="s">
        <v>167</v>
      </c>
      <c r="B26" s="21">
        <v>3.5016758122519101E-2</v>
      </c>
      <c r="C26" s="21">
        <v>4.5208333333333304</v>
      </c>
      <c r="D26" s="21">
        <v>4.7450755667809403</v>
      </c>
      <c r="F26" s="4"/>
      <c r="G26" s="4" t="b">
        <f t="shared" si="0"/>
        <v>1</v>
      </c>
      <c r="H26" s="7">
        <f t="shared" si="1"/>
        <v>0.22424223344760996</v>
      </c>
    </row>
    <row r="27" spans="1:8" x14ac:dyDescent="0.2">
      <c r="A27" s="3" t="s">
        <v>139</v>
      </c>
      <c r="B27" s="21">
        <v>3.1067283546422002E-3</v>
      </c>
      <c r="C27" s="21">
        <v>4.8229166666666599</v>
      </c>
      <c r="D27" s="21">
        <v>4.6297157656119898</v>
      </c>
      <c r="F27" s="4"/>
      <c r="G27" s="4" t="b">
        <f t="shared" si="0"/>
        <v>0</v>
      </c>
      <c r="H27" s="7">
        <f t="shared" si="1"/>
        <v>-0.19320090105467003</v>
      </c>
    </row>
    <row r="28" spans="1:8" x14ac:dyDescent="0.2">
      <c r="A28" s="2" t="s">
        <v>169</v>
      </c>
      <c r="B28" s="21">
        <v>0.20307660625693039</v>
      </c>
      <c r="C28" s="21">
        <v>3.09375</v>
      </c>
      <c r="D28" s="21">
        <v>3.6030397692002101</v>
      </c>
      <c r="F28" s="4"/>
      <c r="G28" s="4" t="b">
        <f t="shared" si="0"/>
        <v>1</v>
      </c>
      <c r="H28" s="7">
        <f t="shared" si="1"/>
        <v>0.50928976920021007</v>
      </c>
    </row>
    <row r="29" spans="1:8" x14ac:dyDescent="0.2">
      <c r="A29" s="3" t="s">
        <v>123</v>
      </c>
      <c r="B29" s="21">
        <v>0.13740405354746099</v>
      </c>
      <c r="C29" s="21">
        <v>1.125</v>
      </c>
      <c r="D29" s="21">
        <v>1.35707914809137</v>
      </c>
      <c r="F29" s="4"/>
      <c r="G29" s="4" t="b">
        <f t="shared" si="0"/>
        <v>1</v>
      </c>
      <c r="H29" s="7">
        <f t="shared" si="1"/>
        <v>0.23207914809136998</v>
      </c>
    </row>
    <row r="30" spans="1:8" x14ac:dyDescent="0.2">
      <c r="A30" s="3" t="s">
        <v>181</v>
      </c>
      <c r="B30" s="21">
        <v>6.5672552709469395E-2</v>
      </c>
      <c r="C30" s="21">
        <v>1.96875</v>
      </c>
      <c r="D30" s="21">
        <v>2.2459606211088401</v>
      </c>
      <c r="F30" s="4"/>
      <c r="G30" s="4" t="b">
        <f t="shared" si="0"/>
        <v>1</v>
      </c>
      <c r="H30" s="7">
        <f t="shared" si="1"/>
        <v>0.27721062110884009</v>
      </c>
    </row>
    <row r="31" spans="1:8" x14ac:dyDescent="0.2">
      <c r="A31" s="2" t="s">
        <v>191</v>
      </c>
      <c r="B31" s="21">
        <v>0.63478391665049139</v>
      </c>
      <c r="C31" s="21">
        <v>9.9166666666666607</v>
      </c>
      <c r="D31" s="21">
        <v>10.96383074233785</v>
      </c>
      <c r="F31" s="4"/>
      <c r="G31" s="4" t="b">
        <f t="shared" si="0"/>
        <v>1</v>
      </c>
      <c r="H31" s="7">
        <f t="shared" si="1"/>
        <v>1.0471640756711889</v>
      </c>
    </row>
    <row r="32" spans="1:8" x14ac:dyDescent="0.2">
      <c r="A32" s="3" t="s">
        <v>197</v>
      </c>
      <c r="B32" s="21">
        <v>0.27115154649175299</v>
      </c>
      <c r="C32" s="21">
        <v>2.6354166666666599</v>
      </c>
      <c r="D32" s="21">
        <v>3.2298480610641498</v>
      </c>
      <c r="F32" s="4"/>
      <c r="G32" s="4" t="b">
        <f t="shared" si="0"/>
        <v>1</v>
      </c>
      <c r="H32" s="7">
        <f t="shared" si="1"/>
        <v>0.59443139439748993</v>
      </c>
    </row>
    <row r="33" spans="1:8" x14ac:dyDescent="0.2">
      <c r="A33" s="3" t="s">
        <v>192</v>
      </c>
      <c r="B33" s="21">
        <v>2.0840823816926399E-2</v>
      </c>
      <c r="C33" s="21">
        <v>4.25</v>
      </c>
      <c r="D33" s="21">
        <v>4.0554845915714202</v>
      </c>
      <c r="F33" s="4"/>
      <c r="G33" s="4" t="b">
        <f t="shared" si="0"/>
        <v>0</v>
      </c>
      <c r="H33" s="7">
        <f t="shared" si="1"/>
        <v>-0.19451540842857984</v>
      </c>
    </row>
    <row r="34" spans="1:8" x14ac:dyDescent="0.2">
      <c r="A34" s="3" t="s">
        <v>198</v>
      </c>
      <c r="B34" s="21">
        <v>0.34279154634181203</v>
      </c>
      <c r="C34" s="21">
        <v>3.03125</v>
      </c>
      <c r="D34" s="21">
        <v>3.6784980897022801</v>
      </c>
      <c r="F34" s="4"/>
      <c r="G34" s="4" t="b">
        <f t="shared" si="0"/>
        <v>1</v>
      </c>
      <c r="H34" s="7">
        <f t="shared" si="1"/>
        <v>0.64724808970228009</v>
      </c>
    </row>
    <row r="35" spans="1:8" x14ac:dyDescent="0.2">
      <c r="A35" s="2" t="s">
        <v>211</v>
      </c>
      <c r="B35" s="21">
        <v>0.317730273498533</v>
      </c>
      <c r="C35" s="21">
        <v>16.97916666666665</v>
      </c>
      <c r="D35" s="21">
        <v>17.587705776930068</v>
      </c>
      <c r="F35" s="4"/>
      <c r="G35" s="4" t="b">
        <f t="shared" si="0"/>
        <v>1</v>
      </c>
      <c r="H35" s="7">
        <f t="shared" si="1"/>
        <v>0.60853911026341834</v>
      </c>
    </row>
    <row r="36" spans="1:8" x14ac:dyDescent="0.2">
      <c r="A36" s="3" t="s">
        <v>74</v>
      </c>
      <c r="B36" s="21">
        <v>6.8492079162520897E-2</v>
      </c>
      <c r="C36" s="21">
        <v>4.4270833333333304</v>
      </c>
      <c r="D36" s="21">
        <v>4.6679373816591596</v>
      </c>
      <c r="F36" s="4"/>
      <c r="G36" s="4" t="b">
        <f t="shared" si="0"/>
        <v>1</v>
      </c>
      <c r="H36" s="7">
        <f t="shared" si="1"/>
        <v>0.24085404832582924</v>
      </c>
    </row>
    <row r="37" spans="1:8" x14ac:dyDescent="0.2">
      <c r="A37" s="3" t="s">
        <v>197</v>
      </c>
      <c r="B37" s="21">
        <v>0.11037205689549</v>
      </c>
      <c r="C37" s="21">
        <v>3.7291666666666599</v>
      </c>
      <c r="D37" s="21">
        <v>4.1332701471735103</v>
      </c>
      <c r="F37" s="4"/>
      <c r="G37" s="4" t="b">
        <f t="shared" si="0"/>
        <v>1</v>
      </c>
      <c r="H37" s="7">
        <f t="shared" si="1"/>
        <v>0.40410348050685041</v>
      </c>
    </row>
    <row r="38" spans="1:8" x14ac:dyDescent="0.2">
      <c r="A38" s="3" t="s">
        <v>196</v>
      </c>
      <c r="B38" s="21">
        <v>9.7100243197656796E-2</v>
      </c>
      <c r="C38" s="21">
        <v>4.6354166666666599</v>
      </c>
      <c r="D38" s="21">
        <v>4.3118828418159802</v>
      </c>
      <c r="F38" s="4"/>
      <c r="G38" s="4" t="b">
        <f t="shared" si="0"/>
        <v>0</v>
      </c>
      <c r="H38" s="7">
        <f t="shared" si="1"/>
        <v>-0.32353382485067961</v>
      </c>
    </row>
    <row r="39" spans="1:8" x14ac:dyDescent="0.2">
      <c r="A39" s="3" t="s">
        <v>198</v>
      </c>
      <c r="B39" s="21">
        <v>4.1765894242865302E-2</v>
      </c>
      <c r="C39" s="21">
        <v>4.1875</v>
      </c>
      <c r="D39" s="21">
        <v>4.4746154062814201</v>
      </c>
      <c r="F39" s="4"/>
      <c r="G39" s="4" t="b">
        <f t="shared" si="0"/>
        <v>1</v>
      </c>
      <c r="H39" s="7">
        <f t="shared" si="1"/>
        <v>0.28711540628142007</v>
      </c>
    </row>
    <row r="40" spans="1:8" x14ac:dyDescent="0.2">
      <c r="A40" s="2" t="s">
        <v>213</v>
      </c>
      <c r="B40" s="21">
        <v>3.8863373694041936</v>
      </c>
      <c r="C40" s="21">
        <v>97.489583333333201</v>
      </c>
      <c r="D40" s="21">
        <v>102.57600940270711</v>
      </c>
      <c r="F40" s="4"/>
      <c r="G40" s="4" t="b">
        <f t="shared" si="0"/>
        <v>1</v>
      </c>
      <c r="H40" s="7">
        <f t="shared" si="1"/>
        <v>5.0864260693739141</v>
      </c>
    </row>
    <row r="41" spans="1:8" x14ac:dyDescent="0.2">
      <c r="F41" s="4"/>
      <c r="G41" s="4" t="b">
        <f t="shared" si="0"/>
        <v>0</v>
      </c>
      <c r="H41" s="7">
        <f t="shared" si="1"/>
        <v>0</v>
      </c>
    </row>
    <row r="42" spans="1:8" x14ac:dyDescent="0.2">
      <c r="F42" s="4"/>
      <c r="G42" s="4" t="b">
        <f t="shared" si="0"/>
        <v>0</v>
      </c>
      <c r="H42" s="7">
        <f t="shared" si="1"/>
        <v>0</v>
      </c>
    </row>
    <row r="43" spans="1:8" x14ac:dyDescent="0.2">
      <c r="F43" s="4"/>
      <c r="G43" s="4" t="b">
        <f t="shared" si="0"/>
        <v>0</v>
      </c>
      <c r="H43" s="7">
        <f t="shared" si="1"/>
        <v>0</v>
      </c>
    </row>
    <row r="44" spans="1:8" x14ac:dyDescent="0.2">
      <c r="F44" s="4"/>
      <c r="G44" s="4" t="b">
        <f t="shared" si="0"/>
        <v>0</v>
      </c>
      <c r="H44" s="7">
        <f t="shared" si="1"/>
        <v>0</v>
      </c>
    </row>
    <row r="45" spans="1:8" x14ac:dyDescent="0.2">
      <c r="F45" s="4"/>
      <c r="G45" s="4" t="b">
        <f t="shared" si="0"/>
        <v>0</v>
      </c>
      <c r="H45" s="7">
        <f t="shared" si="1"/>
        <v>0</v>
      </c>
    </row>
    <row r="46" spans="1:8" x14ac:dyDescent="0.2">
      <c r="G46" s="4" t="b">
        <f t="shared" ref="G46:G51" si="2">D46&gt;C46</f>
        <v>0</v>
      </c>
      <c r="H46" s="7">
        <f t="shared" ref="H46:H51" si="3">D46-C46</f>
        <v>0</v>
      </c>
    </row>
    <row r="47" spans="1:8" x14ac:dyDescent="0.2">
      <c r="G47" s="4" t="b">
        <f t="shared" si="2"/>
        <v>0</v>
      </c>
      <c r="H47" s="7">
        <f t="shared" si="3"/>
        <v>0</v>
      </c>
    </row>
    <row r="48" spans="1:8" x14ac:dyDescent="0.2">
      <c r="G48" s="4" t="b">
        <f t="shared" si="2"/>
        <v>0</v>
      </c>
      <c r="H48" s="7">
        <f t="shared" si="3"/>
        <v>0</v>
      </c>
    </row>
    <row r="49" spans="7:8" x14ac:dyDescent="0.2">
      <c r="G49" s="4" t="b">
        <f t="shared" si="2"/>
        <v>0</v>
      </c>
      <c r="H49" s="7">
        <f t="shared" si="3"/>
        <v>0</v>
      </c>
    </row>
    <row r="50" spans="7:8" x14ac:dyDescent="0.2">
      <c r="G50" s="4" t="b">
        <f t="shared" si="2"/>
        <v>0</v>
      </c>
      <c r="H50" s="7">
        <f t="shared" si="3"/>
        <v>0</v>
      </c>
    </row>
    <row r="51" spans="7:8" x14ac:dyDescent="0.2">
      <c r="G51" s="4" t="b">
        <f t="shared" si="2"/>
        <v>0</v>
      </c>
      <c r="H51" s="7">
        <f t="shared" si="3"/>
        <v>0</v>
      </c>
    </row>
  </sheetData>
  <conditionalFormatting sqref="B1:B3 B56:B1048576">
    <cfRule type="colorScale" priority="1">
      <colorScale>
        <cfvo type="num" val="0"/>
        <cfvo type="num" val="1"/>
        <color rgb="FFFF7128"/>
        <color theme="9"/>
      </colorScale>
    </cfRule>
    <cfRule type="colorScale" priority="2">
      <colorScale>
        <cfvo type="num" val="0"/>
        <cfvo type="num" val="&quot;0.5&quot;"/>
        <color rgb="FFFF7128"/>
        <color rgb="FFFFEF9C"/>
      </colorScale>
    </cfRule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A1377-75DF-7948-9BF9-23D66263F07E}">
  <dimension ref="B1:G14"/>
  <sheetViews>
    <sheetView tabSelected="1" workbookViewId="0">
      <selection activeCell="F13" sqref="F13"/>
    </sheetView>
  </sheetViews>
  <sheetFormatPr baseColWidth="10" defaultRowHeight="16" x14ac:dyDescent="0.2"/>
  <cols>
    <col min="3" max="3" width="17.5" customWidth="1"/>
    <col min="5" max="5" width="34.1640625" customWidth="1"/>
  </cols>
  <sheetData>
    <row r="1" spans="2:7" ht="17" thickBot="1" x14ac:dyDescent="0.25"/>
    <row r="2" spans="2:7" ht="34" x14ac:dyDescent="0.2">
      <c r="B2" s="11" t="s">
        <v>218</v>
      </c>
      <c r="C2" s="12" t="s">
        <v>219</v>
      </c>
      <c r="D2" s="12" t="s">
        <v>234</v>
      </c>
      <c r="E2" s="12" t="s">
        <v>235</v>
      </c>
      <c r="F2" s="12" t="s">
        <v>247</v>
      </c>
      <c r="G2" s="13" t="s">
        <v>241</v>
      </c>
    </row>
    <row r="3" spans="2:7" ht="17" x14ac:dyDescent="0.2">
      <c r="B3" s="14" t="s">
        <v>220</v>
      </c>
      <c r="C3" s="6" t="s">
        <v>221</v>
      </c>
      <c r="D3" s="6">
        <v>4</v>
      </c>
      <c r="E3" s="6" t="s">
        <v>222</v>
      </c>
      <c r="F3" s="5">
        <v>4</v>
      </c>
      <c r="G3" s="15">
        <f>Outliers!K5</f>
        <v>0.43018543440421975</v>
      </c>
    </row>
    <row r="4" spans="2:7" ht="17" x14ac:dyDescent="0.2">
      <c r="B4" s="14" t="s">
        <v>220</v>
      </c>
      <c r="C4" s="6" t="s">
        <v>223</v>
      </c>
      <c r="D4" s="6">
        <v>2</v>
      </c>
      <c r="E4" s="6" t="s">
        <v>222</v>
      </c>
      <c r="F4" s="5">
        <v>2</v>
      </c>
      <c r="G4" s="15">
        <f>Outliers!K9</f>
        <v>0.269958116059275</v>
      </c>
    </row>
    <row r="5" spans="2:7" ht="17" x14ac:dyDescent="0.2">
      <c r="B5" s="14" t="s">
        <v>224</v>
      </c>
      <c r="C5" s="6" t="s">
        <v>221</v>
      </c>
      <c r="D5" s="6">
        <v>4</v>
      </c>
      <c r="E5" s="6" t="s">
        <v>249</v>
      </c>
      <c r="F5" s="5">
        <v>0</v>
      </c>
      <c r="G5" s="15">
        <f>Outliers!K6</f>
        <v>-0.17920293475295512</v>
      </c>
    </row>
    <row r="6" spans="2:7" ht="17" x14ac:dyDescent="0.2">
      <c r="B6" s="14" t="s">
        <v>224</v>
      </c>
      <c r="C6" s="6" t="s">
        <v>221</v>
      </c>
      <c r="D6" s="6">
        <v>2</v>
      </c>
      <c r="E6" s="6" t="s">
        <v>233</v>
      </c>
      <c r="F6" s="5">
        <v>2</v>
      </c>
      <c r="G6" s="15">
        <f>Outliers!K8</f>
        <v>0.46718174799185008</v>
      </c>
    </row>
    <row r="7" spans="2:7" ht="34" x14ac:dyDescent="0.2">
      <c r="B7" s="14" t="s">
        <v>224</v>
      </c>
      <c r="C7" s="6" t="s">
        <v>223</v>
      </c>
      <c r="D7" s="6">
        <v>10</v>
      </c>
      <c r="E7" s="6" t="s">
        <v>250</v>
      </c>
      <c r="F7" s="5">
        <v>8</v>
      </c>
      <c r="G7" s="15">
        <f>Outliers!K7</f>
        <v>0.26133398032401606</v>
      </c>
    </row>
    <row r="8" spans="2:7" ht="17" x14ac:dyDescent="0.2">
      <c r="B8" s="14" t="s">
        <v>225</v>
      </c>
      <c r="C8" s="6" t="s">
        <v>226</v>
      </c>
      <c r="D8" s="6">
        <v>1</v>
      </c>
      <c r="E8" s="6" t="s">
        <v>236</v>
      </c>
      <c r="F8" s="5" t="s">
        <v>236</v>
      </c>
      <c r="G8" s="16"/>
    </row>
    <row r="9" spans="2:7" ht="17" x14ac:dyDescent="0.2">
      <c r="B9" s="14" t="s">
        <v>227</v>
      </c>
      <c r="C9" s="6" t="s">
        <v>228</v>
      </c>
      <c r="D9" s="6">
        <v>0</v>
      </c>
      <c r="E9" s="6" t="s">
        <v>236</v>
      </c>
      <c r="F9" s="5" t="s">
        <v>236</v>
      </c>
      <c r="G9" s="16"/>
    </row>
    <row r="10" spans="2:7" ht="17" x14ac:dyDescent="0.2">
      <c r="B10" s="14" t="s">
        <v>227</v>
      </c>
      <c r="C10" s="6" t="s">
        <v>226</v>
      </c>
      <c r="D10" s="6">
        <v>1</v>
      </c>
      <c r="E10" s="6" t="s">
        <v>236</v>
      </c>
      <c r="F10" s="5" t="s">
        <v>236</v>
      </c>
      <c r="G10" s="16"/>
    </row>
    <row r="11" spans="2:7" ht="34" x14ac:dyDescent="0.2">
      <c r="B11" s="14" t="s">
        <v>229</v>
      </c>
      <c r="C11" s="6" t="s">
        <v>228</v>
      </c>
      <c r="D11" s="6">
        <v>2</v>
      </c>
      <c r="E11" s="6" t="s">
        <v>236</v>
      </c>
      <c r="F11" s="5" t="s">
        <v>236</v>
      </c>
      <c r="G11" s="16"/>
    </row>
    <row r="12" spans="2:7" ht="17" x14ac:dyDescent="0.2">
      <c r="B12" s="14" t="s">
        <v>230</v>
      </c>
      <c r="C12" s="6" t="s">
        <v>228</v>
      </c>
      <c r="D12" s="6">
        <v>2</v>
      </c>
      <c r="E12" s="6" t="s">
        <v>236</v>
      </c>
      <c r="F12" s="5" t="s">
        <v>236</v>
      </c>
      <c r="G12" s="16"/>
    </row>
    <row r="13" spans="2:7" ht="18" thickBot="1" x14ac:dyDescent="0.25">
      <c r="B13" s="17" t="s">
        <v>231</v>
      </c>
      <c r="C13" s="18" t="s">
        <v>228</v>
      </c>
      <c r="D13" s="18">
        <v>1</v>
      </c>
      <c r="E13" s="18" t="s">
        <v>236</v>
      </c>
      <c r="F13" s="19" t="s">
        <v>236</v>
      </c>
      <c r="G13" s="20"/>
    </row>
    <row r="14" spans="2:7" ht="18" thickBot="1" x14ac:dyDescent="0.25">
      <c r="B14" s="8" t="s">
        <v>232</v>
      </c>
      <c r="C14" s="9"/>
      <c r="D14" s="10">
        <f>SUM(D3:D13)</f>
        <v>29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CCC84-A6CE-3242-A8B4-4233B2A56E3C}">
  <dimension ref="A1:K260"/>
  <sheetViews>
    <sheetView topLeftCell="A59" workbookViewId="0">
      <selection activeCell="A76" sqref="A76:XFD76"/>
    </sheetView>
  </sheetViews>
  <sheetFormatPr baseColWidth="10" defaultRowHeight="16" x14ac:dyDescent="0.2"/>
  <cols>
    <col min="1" max="1" width="6" bestFit="1" customWidth="1"/>
    <col min="2" max="2" width="8.6640625" bestFit="1" customWidth="1"/>
    <col min="3" max="3" width="47.83203125" bestFit="1" customWidth="1"/>
    <col min="4" max="9" width="12.1640625" bestFit="1" customWidth="1"/>
    <col min="10" max="11" width="12.1640625" customWidth="1"/>
  </cols>
  <sheetData>
    <row r="1" spans="1:11" x14ac:dyDescent="0.2">
      <c r="A1" t="s">
        <v>0</v>
      </c>
      <c r="B1" t="s">
        <v>1</v>
      </c>
      <c r="C1" t="s">
        <v>2</v>
      </c>
      <c r="D1" t="s">
        <v>3</v>
      </c>
      <c r="E1" t="s">
        <v>242</v>
      </c>
      <c r="F1" t="s">
        <v>216</v>
      </c>
      <c r="G1" t="s">
        <v>217</v>
      </c>
      <c r="H1" t="s">
        <v>243</v>
      </c>
      <c r="I1" t="s">
        <v>244</v>
      </c>
      <c r="J1" t="s">
        <v>4</v>
      </c>
      <c r="K1" t="s">
        <v>5</v>
      </c>
    </row>
    <row r="2" spans="1:11" x14ac:dyDescent="0.2">
      <c r="A2" t="s">
        <v>6</v>
      </c>
      <c r="B2">
        <v>2</v>
      </c>
      <c r="C2" t="s">
        <v>8</v>
      </c>
      <c r="D2">
        <v>4.0625</v>
      </c>
      <c r="E2">
        <v>4.0513750452081601</v>
      </c>
      <c r="F2">
        <v>3.8966819121554299</v>
      </c>
      <c r="G2">
        <v>4.2283180878445599</v>
      </c>
      <c r="H2">
        <v>4.0513750450012997</v>
      </c>
      <c r="I2">
        <v>4.0513750454150301</v>
      </c>
      <c r="J2">
        <v>0</v>
      </c>
      <c r="K2" t="s">
        <v>9</v>
      </c>
    </row>
    <row r="3" spans="1:11" x14ac:dyDescent="0.2">
      <c r="A3" t="s">
        <v>6</v>
      </c>
      <c r="B3">
        <v>3</v>
      </c>
      <c r="C3" t="s">
        <v>10</v>
      </c>
      <c r="D3">
        <v>4.125</v>
      </c>
      <c r="E3">
        <v>4.0404024878703897</v>
      </c>
      <c r="F3">
        <v>3.95045292979164</v>
      </c>
      <c r="G3">
        <v>4.2995470702083498</v>
      </c>
      <c r="H3">
        <v>4.0262612410096299</v>
      </c>
      <c r="I3">
        <v>4.0545437347311397</v>
      </c>
      <c r="J3">
        <v>0</v>
      </c>
      <c r="K3" t="s">
        <v>9</v>
      </c>
    </row>
    <row r="4" spans="1:11" x14ac:dyDescent="0.2">
      <c r="A4" t="s">
        <v>6</v>
      </c>
      <c r="B4">
        <v>4</v>
      </c>
      <c r="C4" t="s">
        <v>11</v>
      </c>
      <c r="D4">
        <v>3.9791666666666599</v>
      </c>
      <c r="E4">
        <v>4.0513750452081601</v>
      </c>
      <c r="F4">
        <v>3.7864310409261002</v>
      </c>
      <c r="G4">
        <v>4.1719022924072302</v>
      </c>
      <c r="H4">
        <v>4.0513750450012997</v>
      </c>
      <c r="I4">
        <v>4.0513750454150301</v>
      </c>
      <c r="J4">
        <v>0</v>
      </c>
      <c r="K4" t="s">
        <v>9</v>
      </c>
    </row>
    <row r="5" spans="1:11" x14ac:dyDescent="0.2">
      <c r="A5" t="s">
        <v>6</v>
      </c>
      <c r="B5">
        <v>5</v>
      </c>
      <c r="C5" t="s">
        <v>12</v>
      </c>
      <c r="D5">
        <v>3.5520833333333299</v>
      </c>
      <c r="E5">
        <v>3.50844337664781</v>
      </c>
      <c r="F5">
        <v>3.3687931906380602</v>
      </c>
      <c r="G5">
        <v>3.7353734760286001</v>
      </c>
      <c r="H5">
        <v>3.4397411071421899</v>
      </c>
      <c r="I5">
        <v>3.5771456461534399</v>
      </c>
      <c r="J5">
        <v>0</v>
      </c>
      <c r="K5" t="s">
        <v>9</v>
      </c>
    </row>
    <row r="6" spans="1:11" x14ac:dyDescent="0.2">
      <c r="A6" t="s">
        <v>6</v>
      </c>
      <c r="B6">
        <v>6</v>
      </c>
      <c r="C6" t="s">
        <v>13</v>
      </c>
      <c r="D6">
        <v>3.5833333333333299</v>
      </c>
      <c r="E6">
        <v>3.6014321123076498</v>
      </c>
      <c r="F6">
        <v>3.3846631653074</v>
      </c>
      <c r="G6">
        <v>3.7820035013592599</v>
      </c>
      <c r="H6">
        <v>3.5350890905591701</v>
      </c>
      <c r="I6">
        <v>3.6677751340561402</v>
      </c>
      <c r="J6">
        <v>0</v>
      </c>
      <c r="K6" t="s">
        <v>9</v>
      </c>
    </row>
    <row r="7" spans="1:11" x14ac:dyDescent="0.2">
      <c r="A7" t="s">
        <v>6</v>
      </c>
      <c r="B7">
        <v>7</v>
      </c>
      <c r="C7" t="s">
        <v>14</v>
      </c>
      <c r="D7">
        <v>3.3125</v>
      </c>
      <c r="E7">
        <v>3.1982672224526199</v>
      </c>
      <c r="F7">
        <v>3.1281690190528901</v>
      </c>
      <c r="G7">
        <v>3.4968309809471001</v>
      </c>
      <c r="H7">
        <v>3.10845511864053</v>
      </c>
      <c r="I7">
        <v>3.2880793262647101</v>
      </c>
      <c r="J7">
        <v>0</v>
      </c>
      <c r="K7" t="s">
        <v>9</v>
      </c>
    </row>
    <row r="8" spans="1:11" x14ac:dyDescent="0.2">
      <c r="A8" t="s">
        <v>6</v>
      </c>
      <c r="B8">
        <v>8</v>
      </c>
      <c r="C8" t="s">
        <v>15</v>
      </c>
      <c r="D8">
        <v>4.1770833333333304</v>
      </c>
      <c r="E8">
        <v>4.0477383289447104</v>
      </c>
      <c r="F8">
        <v>4.0187789285516899</v>
      </c>
      <c r="G8">
        <v>4.3353877381149699</v>
      </c>
      <c r="H8">
        <v>4.0445868278847197</v>
      </c>
      <c r="I8">
        <v>4.05088983000471</v>
      </c>
      <c r="J8">
        <v>0</v>
      </c>
      <c r="K8" t="s">
        <v>9</v>
      </c>
    </row>
    <row r="9" spans="1:11" x14ac:dyDescent="0.2">
      <c r="A9" t="s">
        <v>6</v>
      </c>
      <c r="B9">
        <v>9</v>
      </c>
      <c r="C9" t="s">
        <v>16</v>
      </c>
      <c r="D9">
        <v>4.09375</v>
      </c>
      <c r="E9">
        <v>4.0354324980938197</v>
      </c>
      <c r="F9">
        <v>3.9325153486636202</v>
      </c>
      <c r="G9">
        <v>4.25498465133637</v>
      </c>
      <c r="H9">
        <v>4.02175408241993</v>
      </c>
      <c r="I9">
        <v>4.0491109137677102</v>
      </c>
      <c r="J9">
        <v>0</v>
      </c>
      <c r="K9" t="s">
        <v>9</v>
      </c>
    </row>
    <row r="10" spans="1:11" x14ac:dyDescent="0.2">
      <c r="A10" t="s">
        <v>6</v>
      </c>
      <c r="B10">
        <v>10</v>
      </c>
      <c r="C10" t="s">
        <v>17</v>
      </c>
      <c r="D10">
        <v>4.0625</v>
      </c>
      <c r="E10">
        <v>4.04191164001716</v>
      </c>
      <c r="F10">
        <v>3.8865657789417898</v>
      </c>
      <c r="G10">
        <v>4.2384342210582</v>
      </c>
      <c r="H10">
        <v>4.0350929007873901</v>
      </c>
      <c r="I10">
        <v>4.04873037924692</v>
      </c>
      <c r="J10">
        <v>0</v>
      </c>
      <c r="K10" t="s">
        <v>9</v>
      </c>
    </row>
    <row r="11" spans="1:11" x14ac:dyDescent="0.2">
      <c r="A11" t="s">
        <v>6</v>
      </c>
      <c r="B11">
        <v>11</v>
      </c>
      <c r="C11" t="s">
        <v>18</v>
      </c>
      <c r="D11">
        <v>4.0208333333333304</v>
      </c>
      <c r="E11">
        <v>3.9377461008643402</v>
      </c>
      <c r="F11">
        <v>3.8469580974204902</v>
      </c>
      <c r="G11">
        <v>4.1947085692461696</v>
      </c>
      <c r="H11">
        <v>3.9056307393446201</v>
      </c>
      <c r="I11">
        <v>3.96986146238405</v>
      </c>
      <c r="J11">
        <v>0</v>
      </c>
      <c r="K11" t="s">
        <v>9</v>
      </c>
    </row>
    <row r="12" spans="1:11" x14ac:dyDescent="0.2">
      <c r="A12" t="s">
        <v>6</v>
      </c>
      <c r="B12">
        <v>12</v>
      </c>
      <c r="C12" t="s">
        <v>19</v>
      </c>
      <c r="D12">
        <v>4</v>
      </c>
      <c r="E12">
        <v>3.9974256927133802</v>
      </c>
      <c r="F12">
        <v>3.8140642077777902</v>
      </c>
      <c r="G12">
        <v>4.1859357922221996</v>
      </c>
      <c r="H12">
        <v>3.9733041625700398</v>
      </c>
      <c r="I12">
        <v>4.0215472228567304</v>
      </c>
      <c r="J12">
        <v>0</v>
      </c>
      <c r="K12" t="s">
        <v>9</v>
      </c>
    </row>
    <row r="13" spans="1:11" x14ac:dyDescent="0.2">
      <c r="A13" t="s">
        <v>6</v>
      </c>
      <c r="B13">
        <v>13</v>
      </c>
      <c r="C13" t="s">
        <v>20</v>
      </c>
      <c r="D13">
        <v>3.7395833333333299</v>
      </c>
      <c r="E13">
        <v>3.5787154010457898</v>
      </c>
      <c r="F13">
        <v>3.5530794647568</v>
      </c>
      <c r="G13">
        <v>3.9260872019098501</v>
      </c>
      <c r="H13">
        <v>3.5020760781911102</v>
      </c>
      <c r="I13">
        <v>3.6553547239004698</v>
      </c>
      <c r="J13">
        <v>0</v>
      </c>
      <c r="K13" t="s">
        <v>9</v>
      </c>
    </row>
    <row r="14" spans="1:11" x14ac:dyDescent="0.2">
      <c r="A14" t="s">
        <v>6</v>
      </c>
      <c r="B14">
        <v>14</v>
      </c>
      <c r="C14" t="s">
        <v>21</v>
      </c>
      <c r="D14">
        <v>3.8020833333333299</v>
      </c>
      <c r="E14">
        <v>3.7922831238306198</v>
      </c>
      <c r="F14">
        <v>3.6035151549620301</v>
      </c>
      <c r="G14">
        <v>4.0006515117046302</v>
      </c>
      <c r="H14">
        <v>3.7661130825293001</v>
      </c>
      <c r="I14">
        <v>3.8184531651319298</v>
      </c>
      <c r="J14">
        <v>0</v>
      </c>
      <c r="K14" t="s">
        <v>9</v>
      </c>
    </row>
    <row r="15" spans="1:11" x14ac:dyDescent="0.2">
      <c r="A15" t="s">
        <v>6</v>
      </c>
      <c r="B15">
        <v>15</v>
      </c>
      <c r="C15" t="s">
        <v>245</v>
      </c>
      <c r="D15">
        <v>3.96875</v>
      </c>
      <c r="E15">
        <v>3.94897963940043</v>
      </c>
      <c r="F15">
        <v>3.7937007461905301</v>
      </c>
      <c r="G15">
        <v>4.1437992538094601</v>
      </c>
      <c r="H15">
        <v>3.9229345177811101</v>
      </c>
      <c r="I15">
        <v>3.97502476101974</v>
      </c>
      <c r="J15">
        <v>0</v>
      </c>
      <c r="K15" t="s">
        <v>9</v>
      </c>
    </row>
    <row r="16" spans="1:11" x14ac:dyDescent="0.2">
      <c r="A16" t="s">
        <v>6</v>
      </c>
      <c r="B16">
        <v>16</v>
      </c>
      <c r="C16" t="s">
        <v>22</v>
      </c>
      <c r="D16">
        <v>3.8645833333333299</v>
      </c>
      <c r="E16">
        <v>3.8969422578585098</v>
      </c>
      <c r="F16">
        <v>3.6749201856773701</v>
      </c>
      <c r="G16">
        <v>4.0542464809892902</v>
      </c>
      <c r="H16">
        <v>3.8592362938912599</v>
      </c>
      <c r="I16">
        <v>3.9346482218257499</v>
      </c>
      <c r="J16">
        <v>0</v>
      </c>
      <c r="K16" t="s">
        <v>9</v>
      </c>
    </row>
    <row r="17" spans="1:11" x14ac:dyDescent="0.2">
      <c r="A17" t="s">
        <v>6</v>
      </c>
      <c r="B17">
        <v>17</v>
      </c>
      <c r="C17" t="s">
        <v>23</v>
      </c>
      <c r="D17">
        <v>3.8020833333333299</v>
      </c>
      <c r="E17">
        <v>3.8932941945864301</v>
      </c>
      <c r="F17">
        <v>3.6035151549620301</v>
      </c>
      <c r="G17">
        <v>4.0006515117046302</v>
      </c>
      <c r="H17">
        <v>3.8607755033735298</v>
      </c>
      <c r="I17">
        <v>3.92581288579933</v>
      </c>
      <c r="J17">
        <v>0</v>
      </c>
      <c r="K17" t="s">
        <v>9</v>
      </c>
    </row>
    <row r="18" spans="1:11" x14ac:dyDescent="0.2">
      <c r="A18" t="s">
        <v>6</v>
      </c>
      <c r="B18">
        <v>18</v>
      </c>
      <c r="C18" t="s">
        <v>24</v>
      </c>
      <c r="D18">
        <v>3.3958333333333299</v>
      </c>
      <c r="E18">
        <v>3.50844337664781</v>
      </c>
      <c r="F18">
        <v>3.2087871785939801</v>
      </c>
      <c r="G18">
        <v>3.58287948807267</v>
      </c>
      <c r="H18">
        <v>3.4397411071421899</v>
      </c>
      <c r="I18">
        <v>3.5771456461534399</v>
      </c>
      <c r="J18">
        <v>0</v>
      </c>
      <c r="K18" t="s">
        <v>9</v>
      </c>
    </row>
    <row r="19" spans="1:11" x14ac:dyDescent="0.2">
      <c r="A19" t="s">
        <v>6</v>
      </c>
      <c r="B19">
        <v>19</v>
      </c>
      <c r="C19" t="s">
        <v>25</v>
      </c>
      <c r="D19">
        <v>3.4375</v>
      </c>
      <c r="E19">
        <v>3.50844337664781</v>
      </c>
      <c r="F19">
        <v>3.2451384369618301</v>
      </c>
      <c r="G19">
        <v>3.6298615630381601</v>
      </c>
      <c r="H19">
        <v>3.4397411071421899</v>
      </c>
      <c r="I19">
        <v>3.5771456461534399</v>
      </c>
      <c r="J19">
        <v>0</v>
      </c>
      <c r="K19" t="s">
        <v>9</v>
      </c>
    </row>
    <row r="20" spans="1:11" x14ac:dyDescent="0.2">
      <c r="A20" t="s">
        <v>6</v>
      </c>
      <c r="B20">
        <v>20</v>
      </c>
      <c r="C20" t="s">
        <v>26</v>
      </c>
      <c r="D20">
        <v>3.46875</v>
      </c>
      <c r="E20">
        <v>3.50844337664781</v>
      </c>
      <c r="F20">
        <v>3.2760727736868098</v>
      </c>
      <c r="G20">
        <v>3.66142722631318</v>
      </c>
      <c r="H20">
        <v>3.4397411071421899</v>
      </c>
      <c r="I20">
        <v>3.5771456461534399</v>
      </c>
      <c r="J20">
        <v>0</v>
      </c>
      <c r="K20" t="s">
        <v>9</v>
      </c>
    </row>
    <row r="21" spans="1:11" x14ac:dyDescent="0.2">
      <c r="A21" t="s">
        <v>6</v>
      </c>
      <c r="B21">
        <v>21</v>
      </c>
      <c r="C21" t="s">
        <v>27</v>
      </c>
      <c r="D21">
        <v>3.8645833333333299</v>
      </c>
      <c r="E21">
        <v>3.8635820525089102</v>
      </c>
      <c r="F21">
        <v>3.6704166123942601</v>
      </c>
      <c r="G21">
        <v>4.0587500542723998</v>
      </c>
      <c r="H21">
        <v>3.8131048982683602</v>
      </c>
      <c r="I21">
        <v>3.9140592067494699</v>
      </c>
      <c r="J21">
        <v>0</v>
      </c>
      <c r="K21" t="s">
        <v>9</v>
      </c>
    </row>
    <row r="22" spans="1:11" x14ac:dyDescent="0.2">
      <c r="A22" t="s">
        <v>6</v>
      </c>
      <c r="B22">
        <v>22</v>
      </c>
      <c r="C22" t="s">
        <v>28</v>
      </c>
      <c r="D22">
        <v>3.8541666666666599</v>
      </c>
      <c r="E22">
        <v>3.8578461396503299</v>
      </c>
      <c r="F22">
        <v>3.6569976341816601</v>
      </c>
      <c r="G22">
        <v>4.05133569915166</v>
      </c>
      <c r="H22">
        <v>3.8047137163392999</v>
      </c>
      <c r="I22">
        <v>3.9109785629613598</v>
      </c>
      <c r="J22">
        <v>0</v>
      </c>
      <c r="K22" t="s">
        <v>9</v>
      </c>
    </row>
    <row r="23" spans="1:11" x14ac:dyDescent="0.2">
      <c r="A23" t="s">
        <v>6</v>
      </c>
      <c r="B23">
        <v>23</v>
      </c>
      <c r="C23" t="s">
        <v>29</v>
      </c>
      <c r="D23">
        <v>3.8125</v>
      </c>
      <c r="E23">
        <v>3.7935256212747599</v>
      </c>
      <c r="F23">
        <v>3.6124299339430102</v>
      </c>
      <c r="G23">
        <v>4.0125700660569796</v>
      </c>
      <c r="H23">
        <v>3.7257862040862801</v>
      </c>
      <c r="I23">
        <v>3.8612650384632499</v>
      </c>
      <c r="J23">
        <v>0</v>
      </c>
      <c r="K23" t="s">
        <v>9</v>
      </c>
    </row>
    <row r="24" spans="1:11" x14ac:dyDescent="0.2">
      <c r="A24" t="s">
        <v>6</v>
      </c>
      <c r="B24">
        <v>24</v>
      </c>
      <c r="C24" t="s">
        <v>30</v>
      </c>
      <c r="D24">
        <v>3.8125</v>
      </c>
      <c r="E24">
        <v>3.7719776519009902</v>
      </c>
      <c r="F24">
        <v>3.6167976101561701</v>
      </c>
      <c r="G24">
        <v>4.0082023898438202</v>
      </c>
      <c r="H24">
        <v>3.7446832144237598</v>
      </c>
      <c r="I24">
        <v>3.7992720893782299</v>
      </c>
      <c r="J24">
        <v>0</v>
      </c>
      <c r="K24" t="s">
        <v>9</v>
      </c>
    </row>
    <row r="25" spans="1:11" x14ac:dyDescent="0.2">
      <c r="A25" t="s">
        <v>6</v>
      </c>
      <c r="B25">
        <v>25</v>
      </c>
      <c r="C25" t="s">
        <v>31</v>
      </c>
      <c r="D25">
        <v>3.7708333333333299</v>
      </c>
      <c r="E25">
        <v>3.7476042773802698</v>
      </c>
      <c r="F25">
        <v>3.58846651052471</v>
      </c>
      <c r="G25">
        <v>3.9532001561419499</v>
      </c>
      <c r="H25">
        <v>3.7132243061071102</v>
      </c>
      <c r="I25">
        <v>3.7819842486534201</v>
      </c>
      <c r="J25">
        <v>0</v>
      </c>
      <c r="K25" t="s">
        <v>9</v>
      </c>
    </row>
    <row r="26" spans="1:11" x14ac:dyDescent="0.2">
      <c r="A26" t="s">
        <v>6</v>
      </c>
      <c r="B26">
        <v>26</v>
      </c>
      <c r="C26" t="s">
        <v>32</v>
      </c>
      <c r="D26">
        <v>3.4895833333333299</v>
      </c>
      <c r="E26">
        <v>3.5608779034915101</v>
      </c>
      <c r="F26">
        <v>3.2735558840552801</v>
      </c>
      <c r="G26">
        <v>3.7056107826113802</v>
      </c>
      <c r="H26">
        <v>3.5198546550660001</v>
      </c>
      <c r="I26">
        <v>3.6019011519170299</v>
      </c>
      <c r="J26">
        <v>0</v>
      </c>
      <c r="K26" t="s">
        <v>9</v>
      </c>
    </row>
    <row r="27" spans="1:11" x14ac:dyDescent="0.2">
      <c r="A27" t="s">
        <v>6</v>
      </c>
      <c r="B27">
        <v>27</v>
      </c>
      <c r="C27" t="s">
        <v>33</v>
      </c>
      <c r="D27">
        <v>3.78125</v>
      </c>
      <c r="E27">
        <v>3.7405010499826998</v>
      </c>
      <c r="F27">
        <v>3.5835907092396302</v>
      </c>
      <c r="G27">
        <v>3.97890929076036</v>
      </c>
      <c r="H27">
        <v>3.7078093509290801</v>
      </c>
      <c r="I27">
        <v>3.77319274903632</v>
      </c>
      <c r="J27">
        <v>0</v>
      </c>
      <c r="K27" t="s">
        <v>9</v>
      </c>
    </row>
    <row r="28" spans="1:11" x14ac:dyDescent="0.2">
      <c r="A28" t="s">
        <v>6</v>
      </c>
      <c r="B28">
        <v>28</v>
      </c>
      <c r="C28" t="s">
        <v>34</v>
      </c>
      <c r="D28">
        <v>3.7604166666666599</v>
      </c>
      <c r="E28">
        <v>3.7314745046236499</v>
      </c>
      <c r="F28">
        <v>3.58963691469281</v>
      </c>
      <c r="G28">
        <v>3.9311964186405102</v>
      </c>
      <c r="H28">
        <v>3.7031638285485999</v>
      </c>
      <c r="I28">
        <v>3.7597851806987101</v>
      </c>
      <c r="J28">
        <v>0</v>
      </c>
      <c r="K28" t="s">
        <v>9</v>
      </c>
    </row>
    <row r="29" spans="1:11" x14ac:dyDescent="0.2">
      <c r="A29" t="s">
        <v>6</v>
      </c>
      <c r="B29">
        <v>29</v>
      </c>
      <c r="C29" t="s">
        <v>35</v>
      </c>
      <c r="D29">
        <v>3.7291666666666599</v>
      </c>
      <c r="E29">
        <v>3.7576009919765201</v>
      </c>
      <c r="F29">
        <v>3.5491851256948799</v>
      </c>
      <c r="G29">
        <v>3.9091482076384501</v>
      </c>
      <c r="H29">
        <v>3.7269619529347402</v>
      </c>
      <c r="I29">
        <v>3.7882400310183102</v>
      </c>
      <c r="J29">
        <v>0</v>
      </c>
      <c r="K29" t="s">
        <v>9</v>
      </c>
    </row>
    <row r="30" spans="1:11" x14ac:dyDescent="0.2">
      <c r="A30" t="s">
        <v>6</v>
      </c>
      <c r="B30">
        <v>30</v>
      </c>
      <c r="C30" t="s">
        <v>36</v>
      </c>
      <c r="D30">
        <v>3.9479166666666599</v>
      </c>
      <c r="E30">
        <v>4.0373785100725401</v>
      </c>
      <c r="F30">
        <v>3.7565522582548101</v>
      </c>
      <c r="G30">
        <v>4.1392810750785101</v>
      </c>
      <c r="H30">
        <v>4.0279132696498596</v>
      </c>
      <c r="I30">
        <v>4.0468437504952304</v>
      </c>
      <c r="J30">
        <v>0</v>
      </c>
      <c r="K30" t="s">
        <v>9</v>
      </c>
    </row>
    <row r="31" spans="1:11" x14ac:dyDescent="0.2">
      <c r="A31" t="s">
        <v>6</v>
      </c>
      <c r="B31">
        <v>32</v>
      </c>
      <c r="C31" t="s">
        <v>37</v>
      </c>
      <c r="D31">
        <v>3.4270833333333299</v>
      </c>
      <c r="E31">
        <v>3.50844337664781</v>
      </c>
      <c r="F31">
        <v>3.2304286706316598</v>
      </c>
      <c r="G31">
        <v>3.6237379960349898</v>
      </c>
      <c r="H31">
        <v>3.4397411071421899</v>
      </c>
      <c r="I31">
        <v>3.5771456461534399</v>
      </c>
      <c r="J31">
        <v>0</v>
      </c>
      <c r="K31" t="s">
        <v>9</v>
      </c>
    </row>
    <row r="32" spans="1:11" x14ac:dyDescent="0.2">
      <c r="A32" t="s">
        <v>6</v>
      </c>
      <c r="B32">
        <v>31</v>
      </c>
      <c r="C32" t="s">
        <v>38</v>
      </c>
      <c r="D32">
        <v>3.90625</v>
      </c>
      <c r="E32">
        <v>3.9625109471825302</v>
      </c>
      <c r="F32">
        <v>3.7178250932874799</v>
      </c>
      <c r="G32">
        <v>4.0946749067125099</v>
      </c>
      <c r="H32">
        <v>3.9406449028428501</v>
      </c>
      <c r="I32">
        <v>3.98437699152222</v>
      </c>
      <c r="J32">
        <v>0</v>
      </c>
      <c r="K32" t="s">
        <v>9</v>
      </c>
    </row>
    <row r="33" spans="1:11" x14ac:dyDescent="0.2">
      <c r="A33" t="s">
        <v>6</v>
      </c>
      <c r="B33">
        <v>33</v>
      </c>
      <c r="C33" t="s">
        <v>39</v>
      </c>
      <c r="D33">
        <v>3.5</v>
      </c>
      <c r="E33">
        <v>3.50844337664781</v>
      </c>
      <c r="F33">
        <v>3.3072176674549798</v>
      </c>
      <c r="G33">
        <v>3.69278233254501</v>
      </c>
      <c r="H33">
        <v>3.4397411071421899</v>
      </c>
      <c r="I33">
        <v>3.5771456461534399</v>
      </c>
      <c r="J33">
        <v>0</v>
      </c>
      <c r="K33" t="s">
        <v>9</v>
      </c>
    </row>
    <row r="34" spans="1:11" x14ac:dyDescent="0.2">
      <c r="A34" t="s">
        <v>6</v>
      </c>
      <c r="B34">
        <v>35</v>
      </c>
      <c r="C34" t="s">
        <v>40</v>
      </c>
      <c r="D34">
        <v>3.8229166666666599</v>
      </c>
      <c r="E34">
        <v>3.9429827453435302</v>
      </c>
      <c r="F34">
        <v>3.63699298003334</v>
      </c>
      <c r="G34">
        <v>4.0088403532999903</v>
      </c>
      <c r="H34">
        <v>3.8974402888306598</v>
      </c>
      <c r="I34">
        <v>3.9885252018564001</v>
      </c>
      <c r="J34">
        <v>0</v>
      </c>
      <c r="K34" t="s">
        <v>9</v>
      </c>
    </row>
    <row r="35" spans="1:11" x14ac:dyDescent="0.2">
      <c r="A35" t="s">
        <v>6</v>
      </c>
      <c r="B35">
        <v>34</v>
      </c>
      <c r="C35" t="s">
        <v>41</v>
      </c>
      <c r="D35">
        <v>3.9895833333333299</v>
      </c>
      <c r="E35">
        <v>4.0051643525938001</v>
      </c>
      <c r="F35">
        <v>3.8219965051789901</v>
      </c>
      <c r="G35">
        <v>4.1571701614876702</v>
      </c>
      <c r="H35">
        <v>3.9808936474158698</v>
      </c>
      <c r="I35">
        <v>4.0294350577717397</v>
      </c>
      <c r="J35">
        <v>0</v>
      </c>
      <c r="K35" t="s">
        <v>9</v>
      </c>
    </row>
    <row r="36" spans="1:11" x14ac:dyDescent="0.2">
      <c r="A36" t="s">
        <v>6</v>
      </c>
      <c r="B36">
        <v>36</v>
      </c>
      <c r="C36" t="s">
        <v>42</v>
      </c>
      <c r="D36">
        <v>3.9791666666666599</v>
      </c>
      <c r="E36">
        <v>3.9377461008643402</v>
      </c>
      <c r="F36">
        <v>3.7932793015301098</v>
      </c>
      <c r="G36">
        <v>4.1650540318032103</v>
      </c>
      <c r="H36">
        <v>3.9056307393446201</v>
      </c>
      <c r="I36">
        <v>3.96986146238405</v>
      </c>
      <c r="J36">
        <v>0</v>
      </c>
      <c r="K36" t="s">
        <v>9</v>
      </c>
    </row>
    <row r="37" spans="1:11" x14ac:dyDescent="0.2">
      <c r="A37" t="s">
        <v>6</v>
      </c>
      <c r="B37">
        <v>37</v>
      </c>
      <c r="C37" t="s">
        <v>43</v>
      </c>
      <c r="D37">
        <v>3.9166666666666599</v>
      </c>
      <c r="E37">
        <v>3.9377461008643402</v>
      </c>
      <c r="F37">
        <v>3.7338560683187501</v>
      </c>
      <c r="G37">
        <v>4.0994772650145803</v>
      </c>
      <c r="H37">
        <v>3.9056307393446201</v>
      </c>
      <c r="I37">
        <v>3.96986146238405</v>
      </c>
      <c r="J37">
        <v>0</v>
      </c>
      <c r="K37" t="s">
        <v>9</v>
      </c>
    </row>
    <row r="38" spans="1:11" x14ac:dyDescent="0.2">
      <c r="A38" t="s">
        <v>44</v>
      </c>
      <c r="B38">
        <v>2</v>
      </c>
      <c r="C38" t="s">
        <v>45</v>
      </c>
      <c r="D38">
        <v>4.03125</v>
      </c>
      <c r="E38">
        <v>3.8694960012830801</v>
      </c>
      <c r="F38">
        <v>3.8663711675917098</v>
      </c>
      <c r="G38">
        <v>4.1961288324082799</v>
      </c>
      <c r="H38">
        <v>3.8694960010762198</v>
      </c>
      <c r="I38">
        <v>3.8694960014899502</v>
      </c>
      <c r="J38">
        <v>0</v>
      </c>
      <c r="K38" t="s">
        <v>9</v>
      </c>
    </row>
    <row r="39" spans="1:11" x14ac:dyDescent="0.2">
      <c r="A39" t="s">
        <v>44</v>
      </c>
      <c r="B39">
        <v>3</v>
      </c>
      <c r="C39" t="s">
        <v>46</v>
      </c>
      <c r="D39">
        <v>4</v>
      </c>
      <c r="E39">
        <v>3.86772040122441</v>
      </c>
      <c r="F39">
        <v>3.8336939716563401</v>
      </c>
      <c r="G39">
        <v>4.1663060283436497</v>
      </c>
      <c r="H39">
        <v>3.8659170097570801</v>
      </c>
      <c r="I39">
        <v>3.8695237926917501</v>
      </c>
      <c r="J39">
        <v>0</v>
      </c>
      <c r="K39" t="s">
        <v>9</v>
      </c>
    </row>
    <row r="40" spans="1:11" x14ac:dyDescent="0.2">
      <c r="A40" t="s">
        <v>44</v>
      </c>
      <c r="B40">
        <v>4</v>
      </c>
      <c r="C40" t="s">
        <v>47</v>
      </c>
      <c r="D40">
        <v>3.8229166666666599</v>
      </c>
      <c r="E40">
        <v>3.80893284103567</v>
      </c>
      <c r="F40">
        <v>3.6515054668373299</v>
      </c>
      <c r="G40">
        <v>3.994327866496</v>
      </c>
      <c r="H40">
        <v>3.7892489648047798</v>
      </c>
      <c r="I40">
        <v>3.8286167172665699</v>
      </c>
      <c r="J40">
        <v>0</v>
      </c>
      <c r="K40" t="s">
        <v>9</v>
      </c>
    </row>
    <row r="41" spans="1:11" x14ac:dyDescent="0.2">
      <c r="A41" t="s">
        <v>44</v>
      </c>
      <c r="B41">
        <v>5</v>
      </c>
      <c r="C41" t="s">
        <v>48</v>
      </c>
      <c r="D41">
        <v>3.2708333333333299</v>
      </c>
      <c r="E41">
        <v>3.5962463505010098</v>
      </c>
      <c r="F41">
        <v>3.0982052760008698</v>
      </c>
      <c r="G41">
        <v>3.44346139066579</v>
      </c>
      <c r="H41">
        <v>3.5581611303840699</v>
      </c>
      <c r="I41">
        <v>3.63433157061794</v>
      </c>
      <c r="J41">
        <v>0.114699739718274</v>
      </c>
      <c r="K41" t="s">
        <v>7</v>
      </c>
    </row>
    <row r="42" spans="1:11" x14ac:dyDescent="0.2">
      <c r="A42" t="s">
        <v>44</v>
      </c>
      <c r="B42">
        <v>6</v>
      </c>
      <c r="C42" t="s">
        <v>49</v>
      </c>
      <c r="D42">
        <v>2.03125</v>
      </c>
      <c r="E42">
        <v>2.6596117592196999</v>
      </c>
      <c r="F42">
        <v>1.8772116362934499</v>
      </c>
      <c r="G42">
        <v>2.1852883637065399</v>
      </c>
      <c r="H42">
        <v>2.5940993229289999</v>
      </c>
      <c r="I42">
        <v>2.7251241955104</v>
      </c>
      <c r="J42">
        <v>0.40881095922246202</v>
      </c>
      <c r="K42" t="s">
        <v>7</v>
      </c>
    </row>
    <row r="43" spans="1:11" x14ac:dyDescent="0.2">
      <c r="A43" t="s">
        <v>44</v>
      </c>
      <c r="B43">
        <v>7</v>
      </c>
      <c r="C43" t="s">
        <v>50</v>
      </c>
      <c r="D43">
        <v>3.4583333333333299</v>
      </c>
      <c r="E43">
        <v>3.5147615060550201</v>
      </c>
      <c r="F43">
        <v>3.29486661854054</v>
      </c>
      <c r="G43">
        <v>3.6218000481261101</v>
      </c>
      <c r="H43">
        <v>3.46987360154445</v>
      </c>
      <c r="I43">
        <v>3.5596494105655898</v>
      </c>
      <c r="J43">
        <v>0</v>
      </c>
      <c r="K43" t="s">
        <v>9</v>
      </c>
    </row>
    <row r="44" spans="1:11" x14ac:dyDescent="0.2">
      <c r="A44" t="s">
        <v>44</v>
      </c>
      <c r="B44">
        <v>8</v>
      </c>
      <c r="C44" t="s">
        <v>51</v>
      </c>
      <c r="D44">
        <v>2.9583333333333299</v>
      </c>
      <c r="E44">
        <v>3.0694454596085898</v>
      </c>
      <c r="F44">
        <v>2.7749327046239198</v>
      </c>
      <c r="G44">
        <v>3.14173396204274</v>
      </c>
      <c r="H44">
        <v>2.95497208859525</v>
      </c>
      <c r="I44">
        <v>3.1839188306219199</v>
      </c>
      <c r="J44">
        <v>0</v>
      </c>
      <c r="K44" t="s">
        <v>9</v>
      </c>
    </row>
    <row r="45" spans="1:11" x14ac:dyDescent="0.2">
      <c r="A45" t="s">
        <v>44</v>
      </c>
      <c r="B45">
        <v>9</v>
      </c>
      <c r="C45" t="s">
        <v>52</v>
      </c>
      <c r="D45">
        <v>1.84375</v>
      </c>
      <c r="E45">
        <v>2.4315046084678</v>
      </c>
      <c r="F45">
        <v>1.70483180548111</v>
      </c>
      <c r="G45">
        <v>1.98266819451888</v>
      </c>
      <c r="H45">
        <v>2.3217863865441002</v>
      </c>
      <c r="I45">
        <v>2.5412228303914901</v>
      </c>
      <c r="J45">
        <v>0.33911819202522497</v>
      </c>
      <c r="K45" t="s">
        <v>7</v>
      </c>
    </row>
    <row r="46" spans="1:11" x14ac:dyDescent="0.2">
      <c r="A46" t="s">
        <v>44</v>
      </c>
      <c r="B46">
        <v>10</v>
      </c>
      <c r="C46" t="s">
        <v>53</v>
      </c>
      <c r="D46">
        <v>1.125</v>
      </c>
      <c r="E46">
        <v>0.99699027798034801</v>
      </c>
      <c r="F46">
        <v>1.0576383596076699</v>
      </c>
      <c r="G46">
        <v>1.1923616403923201</v>
      </c>
      <c r="H46">
        <v>0.91891987351519999</v>
      </c>
      <c r="I46">
        <v>1.07506068244549</v>
      </c>
      <c r="J46">
        <v>0</v>
      </c>
      <c r="K46" t="s">
        <v>9</v>
      </c>
    </row>
    <row r="47" spans="1:11" x14ac:dyDescent="0.2">
      <c r="A47" t="s">
        <v>44</v>
      </c>
      <c r="B47">
        <v>11</v>
      </c>
      <c r="C47" t="s">
        <v>54</v>
      </c>
      <c r="D47">
        <v>3.875</v>
      </c>
      <c r="E47">
        <v>3.7208719746605099</v>
      </c>
      <c r="F47">
        <v>3.6931770404197599</v>
      </c>
      <c r="G47">
        <v>4.0568229595802396</v>
      </c>
      <c r="H47">
        <v>3.6564474211740299</v>
      </c>
      <c r="I47">
        <v>3.7852965281469801</v>
      </c>
      <c r="J47">
        <v>0</v>
      </c>
      <c r="K47" t="s">
        <v>9</v>
      </c>
    </row>
    <row r="48" spans="1:11" x14ac:dyDescent="0.2">
      <c r="A48" t="s">
        <v>44</v>
      </c>
      <c r="B48">
        <v>12</v>
      </c>
      <c r="C48" t="s">
        <v>55</v>
      </c>
      <c r="D48">
        <v>3.5520833333333299</v>
      </c>
      <c r="E48">
        <v>3.5341819000161001</v>
      </c>
      <c r="F48">
        <v>3.3835322770184599</v>
      </c>
      <c r="G48">
        <v>3.7206343896481999</v>
      </c>
      <c r="H48">
        <v>3.4062015962585201</v>
      </c>
      <c r="I48">
        <v>3.6621622037736801</v>
      </c>
      <c r="J48">
        <v>0</v>
      </c>
      <c r="K48" t="s">
        <v>9</v>
      </c>
    </row>
    <row r="49" spans="1:11" x14ac:dyDescent="0.2">
      <c r="A49" t="s">
        <v>44</v>
      </c>
      <c r="B49">
        <v>13</v>
      </c>
      <c r="C49" t="s">
        <v>56</v>
      </c>
      <c r="D49">
        <v>3.1979166666666599</v>
      </c>
      <c r="E49">
        <v>3.0058611844388099</v>
      </c>
      <c r="F49">
        <v>3.0082535190107</v>
      </c>
      <c r="G49">
        <v>3.3875798143226201</v>
      </c>
      <c r="H49">
        <v>2.7982812225128599</v>
      </c>
      <c r="I49">
        <v>3.2134411463647599</v>
      </c>
      <c r="J49">
        <v>0</v>
      </c>
      <c r="K49" t="s">
        <v>9</v>
      </c>
    </row>
    <row r="50" spans="1:11" x14ac:dyDescent="0.2">
      <c r="A50" t="s">
        <v>44</v>
      </c>
      <c r="B50">
        <v>14</v>
      </c>
      <c r="C50" t="s">
        <v>57</v>
      </c>
      <c r="D50">
        <v>2.9270833333333299</v>
      </c>
      <c r="E50">
        <v>2.33686401327398</v>
      </c>
      <c r="F50">
        <v>2.73375304107108</v>
      </c>
      <c r="G50">
        <v>3.1204136255955799</v>
      </c>
      <c r="H50">
        <v>2.0941413474832902</v>
      </c>
      <c r="I50">
        <v>2.5795866790646702</v>
      </c>
      <c r="J50">
        <v>0.15416636200640901</v>
      </c>
      <c r="K50" t="s">
        <v>7</v>
      </c>
    </row>
    <row r="51" spans="1:11" x14ac:dyDescent="0.2">
      <c r="A51" t="s">
        <v>44</v>
      </c>
      <c r="B51">
        <v>15</v>
      </c>
      <c r="C51" t="s">
        <v>58</v>
      </c>
      <c r="D51">
        <v>3.8541666666666599</v>
      </c>
      <c r="E51">
        <v>3.7952544188718198</v>
      </c>
      <c r="F51">
        <v>3.6778235334448701</v>
      </c>
      <c r="G51">
        <v>4.0305097998884598</v>
      </c>
      <c r="H51">
        <v>3.7742712506068901</v>
      </c>
      <c r="I51">
        <v>3.8162375871367602</v>
      </c>
      <c r="J51">
        <v>0</v>
      </c>
      <c r="K51" t="s">
        <v>9</v>
      </c>
    </row>
    <row r="52" spans="1:11" x14ac:dyDescent="0.2">
      <c r="A52" t="s">
        <v>44</v>
      </c>
      <c r="B52">
        <v>16</v>
      </c>
      <c r="C52" t="s">
        <v>59</v>
      </c>
      <c r="D52">
        <v>3.71875</v>
      </c>
      <c r="E52">
        <v>3.6169715695573901</v>
      </c>
      <c r="F52">
        <v>3.5335054889210902</v>
      </c>
      <c r="G52">
        <v>3.9039945110789001</v>
      </c>
      <c r="H52">
        <v>3.5340863606644999</v>
      </c>
      <c r="I52">
        <v>3.69985677845029</v>
      </c>
      <c r="J52">
        <v>0</v>
      </c>
      <c r="K52" t="s">
        <v>9</v>
      </c>
    </row>
    <row r="53" spans="1:11" x14ac:dyDescent="0.2">
      <c r="A53" t="s">
        <v>44</v>
      </c>
      <c r="B53">
        <v>17</v>
      </c>
      <c r="C53" t="s">
        <v>60</v>
      </c>
      <c r="D53">
        <v>3.4895833333333299</v>
      </c>
      <c r="E53">
        <v>3.3850018399722299</v>
      </c>
      <c r="F53">
        <v>3.2755656801575901</v>
      </c>
      <c r="G53">
        <v>3.70360098650906</v>
      </c>
      <c r="H53">
        <v>3.2308739554771702</v>
      </c>
      <c r="I53">
        <v>3.5391297244672999</v>
      </c>
      <c r="J53">
        <v>0</v>
      </c>
      <c r="K53" t="s">
        <v>9</v>
      </c>
    </row>
    <row r="54" spans="1:11" x14ac:dyDescent="0.2">
      <c r="A54" t="s">
        <v>44</v>
      </c>
      <c r="B54">
        <v>18</v>
      </c>
      <c r="C54" t="s">
        <v>61</v>
      </c>
      <c r="D54">
        <v>3.1666666666666599</v>
      </c>
      <c r="E54">
        <v>2.8686210153948699</v>
      </c>
      <c r="F54">
        <v>2.97689674338976</v>
      </c>
      <c r="G54">
        <v>3.3564365899435602</v>
      </c>
      <c r="H54">
        <v>2.64624622995313</v>
      </c>
      <c r="I54">
        <v>3.0909958008366201</v>
      </c>
      <c r="J54">
        <v>0</v>
      </c>
      <c r="K54" t="s">
        <v>9</v>
      </c>
    </row>
    <row r="55" spans="1:11" x14ac:dyDescent="0.2">
      <c r="A55" t="s">
        <v>44</v>
      </c>
      <c r="B55">
        <v>19</v>
      </c>
      <c r="C55" t="s">
        <v>62</v>
      </c>
      <c r="D55">
        <v>2.71875</v>
      </c>
      <c r="E55">
        <v>2.2516166760105598</v>
      </c>
      <c r="F55">
        <v>2.5335054889210902</v>
      </c>
      <c r="G55">
        <v>2.9039945110789001</v>
      </c>
      <c r="H55">
        <v>2.0051402749365002</v>
      </c>
      <c r="I55">
        <v>2.4980930770846301</v>
      </c>
      <c r="J55">
        <v>3.5412411836460399E-2</v>
      </c>
      <c r="K55" t="s">
        <v>7</v>
      </c>
    </row>
    <row r="56" spans="1:11" x14ac:dyDescent="0.2">
      <c r="A56" t="s">
        <v>44</v>
      </c>
      <c r="B56">
        <v>20</v>
      </c>
      <c r="C56" t="s">
        <v>63</v>
      </c>
      <c r="D56">
        <v>3.5416666666666599</v>
      </c>
      <c r="E56">
        <v>3.64060669685189</v>
      </c>
      <c r="F56">
        <v>3.3298371851714599</v>
      </c>
      <c r="G56">
        <v>3.75349614816187</v>
      </c>
      <c r="H56">
        <v>3.5735539284745301</v>
      </c>
      <c r="I56">
        <v>3.70765946522926</v>
      </c>
      <c r="J56">
        <v>0</v>
      </c>
      <c r="K56" t="s">
        <v>9</v>
      </c>
    </row>
    <row r="57" spans="1:11" x14ac:dyDescent="0.2">
      <c r="A57" t="s">
        <v>44</v>
      </c>
      <c r="B57">
        <v>22</v>
      </c>
      <c r="C57" t="s">
        <v>64</v>
      </c>
      <c r="D57">
        <v>3.5625</v>
      </c>
      <c r="E57">
        <v>3.4642440162856598</v>
      </c>
      <c r="F57">
        <v>3.3770005066791602</v>
      </c>
      <c r="G57">
        <v>3.74799949332083</v>
      </c>
      <c r="H57">
        <v>3.38353210205665</v>
      </c>
      <c r="I57">
        <v>3.5449559305146798</v>
      </c>
      <c r="J57">
        <v>0</v>
      </c>
      <c r="K57" t="s">
        <v>9</v>
      </c>
    </row>
    <row r="58" spans="1:11" x14ac:dyDescent="0.2">
      <c r="A58" t="s">
        <v>44</v>
      </c>
      <c r="B58">
        <v>21</v>
      </c>
      <c r="C58" t="s">
        <v>65</v>
      </c>
      <c r="D58">
        <v>3.3229166666666599</v>
      </c>
      <c r="E58">
        <v>3.4161879011279099</v>
      </c>
      <c r="F58">
        <v>3.1268121521351899</v>
      </c>
      <c r="G58">
        <v>3.5190211811981298</v>
      </c>
      <c r="H58">
        <v>3.3353794488977799</v>
      </c>
      <c r="I58">
        <v>3.4969963533580399</v>
      </c>
      <c r="J58">
        <v>0</v>
      </c>
      <c r="K58" t="s">
        <v>9</v>
      </c>
    </row>
    <row r="59" spans="1:11" x14ac:dyDescent="0.2">
      <c r="A59" t="s">
        <v>44</v>
      </c>
      <c r="B59">
        <v>23</v>
      </c>
      <c r="C59" t="s">
        <v>66</v>
      </c>
      <c r="D59">
        <v>3.1354166666666599</v>
      </c>
      <c r="E59">
        <v>3.2441363330214501</v>
      </c>
      <c r="F59">
        <v>2.9325425002403702</v>
      </c>
      <c r="G59">
        <v>3.3382908330929499</v>
      </c>
      <c r="H59">
        <v>3.1478676896009001</v>
      </c>
      <c r="I59">
        <v>3.3404049764420001</v>
      </c>
      <c r="J59">
        <v>0</v>
      </c>
      <c r="K59" t="s">
        <v>9</v>
      </c>
    </row>
    <row r="60" spans="1:11" x14ac:dyDescent="0.2">
      <c r="A60" t="s">
        <v>44</v>
      </c>
      <c r="B60">
        <v>24</v>
      </c>
      <c r="C60" t="s">
        <v>67</v>
      </c>
      <c r="D60">
        <v>3.7395833333333299</v>
      </c>
      <c r="E60">
        <v>3.6965659003709801</v>
      </c>
      <c r="F60">
        <v>3.54625304107108</v>
      </c>
      <c r="G60">
        <v>3.9329136255955799</v>
      </c>
      <c r="H60">
        <v>3.6557025812014299</v>
      </c>
      <c r="I60">
        <v>3.7374292195405299</v>
      </c>
      <c r="J60">
        <v>0</v>
      </c>
      <c r="K60" t="s">
        <v>9</v>
      </c>
    </row>
    <row r="61" spans="1:11" x14ac:dyDescent="0.2">
      <c r="A61" t="s">
        <v>44</v>
      </c>
      <c r="B61">
        <v>25</v>
      </c>
      <c r="C61" t="s">
        <v>68</v>
      </c>
      <c r="D61">
        <v>3.4375</v>
      </c>
      <c r="E61">
        <v>3.5404761983451598</v>
      </c>
      <c r="F61">
        <v>3.2690958990191699</v>
      </c>
      <c r="G61">
        <v>3.6059041009808199</v>
      </c>
      <c r="H61">
        <v>3.4905073838123202</v>
      </c>
      <c r="I61">
        <v>3.5904450128779999</v>
      </c>
      <c r="J61">
        <v>0</v>
      </c>
      <c r="K61" t="s">
        <v>9</v>
      </c>
    </row>
    <row r="62" spans="1:11" x14ac:dyDescent="0.2">
      <c r="A62" t="s">
        <v>44</v>
      </c>
      <c r="B62">
        <v>26</v>
      </c>
      <c r="C62" t="s">
        <v>69</v>
      </c>
      <c r="D62">
        <v>2.4479166666666599</v>
      </c>
      <c r="E62">
        <v>2.5926579215168801</v>
      </c>
      <c r="F62">
        <v>2.2669996319835799</v>
      </c>
      <c r="G62">
        <v>2.62883370134975</v>
      </c>
      <c r="H62">
        <v>2.45988056320232</v>
      </c>
      <c r="I62">
        <v>2.7254352798314398</v>
      </c>
      <c r="J62">
        <v>0</v>
      </c>
      <c r="K62" t="s">
        <v>9</v>
      </c>
    </row>
    <row r="63" spans="1:11" x14ac:dyDescent="0.2">
      <c r="A63" t="s">
        <v>44</v>
      </c>
      <c r="B63">
        <v>27</v>
      </c>
      <c r="C63" t="s">
        <v>70</v>
      </c>
      <c r="D63">
        <v>1.9375</v>
      </c>
      <c r="E63">
        <v>2.2418379015747298</v>
      </c>
      <c r="F63">
        <v>1.7716819121554299</v>
      </c>
      <c r="G63">
        <v>2.1033180878445599</v>
      </c>
      <c r="H63">
        <v>2.1025269463679099</v>
      </c>
      <c r="I63">
        <v>2.3811488567815502</v>
      </c>
      <c r="J63">
        <v>0</v>
      </c>
      <c r="K63" t="s">
        <v>9</v>
      </c>
    </row>
    <row r="64" spans="1:11" x14ac:dyDescent="0.2">
      <c r="A64" t="s">
        <v>71</v>
      </c>
      <c r="B64">
        <v>3</v>
      </c>
      <c r="C64" t="s">
        <v>10</v>
      </c>
      <c r="D64">
        <v>4.25</v>
      </c>
      <c r="E64">
        <v>4.1491632814024504</v>
      </c>
      <c r="F64">
        <v>4.0916813777496701</v>
      </c>
      <c r="G64">
        <v>4.4083186222503201</v>
      </c>
      <c r="H64">
        <v>4.1114262118730096</v>
      </c>
      <c r="I64">
        <v>4.1869003509319</v>
      </c>
      <c r="J64">
        <v>0</v>
      </c>
      <c r="K64" t="s">
        <v>9</v>
      </c>
    </row>
    <row r="65" spans="1:11" x14ac:dyDescent="0.2">
      <c r="A65" t="s">
        <v>71</v>
      </c>
      <c r="B65">
        <v>2</v>
      </c>
      <c r="C65" t="s">
        <v>8</v>
      </c>
      <c r="D65">
        <v>4.34375</v>
      </c>
      <c r="E65">
        <v>4.1800889777997803</v>
      </c>
      <c r="F65">
        <v>4.1831868129088097</v>
      </c>
      <c r="G65">
        <v>4.5043131870911797</v>
      </c>
      <c r="H65">
        <v>4.1394026382656497</v>
      </c>
      <c r="I65">
        <v>4.22077531733391</v>
      </c>
      <c r="J65">
        <v>0</v>
      </c>
      <c r="K65" t="s">
        <v>9</v>
      </c>
    </row>
    <row r="66" spans="1:11" x14ac:dyDescent="0.2">
      <c r="A66" t="s">
        <v>71</v>
      </c>
      <c r="B66">
        <v>4</v>
      </c>
      <c r="C66" t="s">
        <v>11</v>
      </c>
      <c r="D66">
        <v>4.34375</v>
      </c>
      <c r="E66">
        <v>4.1740235871077598</v>
      </c>
      <c r="F66">
        <v>4.2063960292418798</v>
      </c>
      <c r="G66">
        <v>4.4811039707581104</v>
      </c>
      <c r="H66">
        <v>4.1329531014288801</v>
      </c>
      <c r="I66">
        <v>4.2150940727866404</v>
      </c>
      <c r="J66">
        <v>0</v>
      </c>
      <c r="K66" t="s">
        <v>9</v>
      </c>
    </row>
    <row r="67" spans="1:11" x14ac:dyDescent="0.2">
      <c r="A67" t="s">
        <v>71</v>
      </c>
      <c r="B67">
        <v>7</v>
      </c>
      <c r="C67" t="s">
        <v>72</v>
      </c>
      <c r="D67">
        <v>3.3229166666666599</v>
      </c>
      <c r="E67">
        <v>4.0340580701770996</v>
      </c>
      <c r="F67">
        <v>3.1119496042736201</v>
      </c>
      <c r="G67">
        <v>3.5338837290597098</v>
      </c>
      <c r="H67">
        <v>3.9732174563224398</v>
      </c>
      <c r="I67">
        <v>4.0948986840317598</v>
      </c>
      <c r="J67">
        <v>0.43933372726273301</v>
      </c>
      <c r="K67" t="s">
        <v>7</v>
      </c>
    </row>
    <row r="68" spans="1:11" x14ac:dyDescent="0.2">
      <c r="A68" t="s">
        <v>71</v>
      </c>
      <c r="B68">
        <v>6</v>
      </c>
      <c r="C68" t="s">
        <v>73</v>
      </c>
      <c r="D68">
        <v>4.21875</v>
      </c>
      <c r="E68">
        <v>4.2312004191582799</v>
      </c>
      <c r="F68">
        <v>4.05452773100569</v>
      </c>
      <c r="G68">
        <v>4.3829722689943003</v>
      </c>
      <c r="H68">
        <v>4.2036304691648398</v>
      </c>
      <c r="I68">
        <v>4.25877036915172</v>
      </c>
      <c r="J68">
        <v>0</v>
      </c>
      <c r="K68" t="s">
        <v>9</v>
      </c>
    </row>
    <row r="69" spans="1:11" x14ac:dyDescent="0.2">
      <c r="A69" t="s">
        <v>71</v>
      </c>
      <c r="B69">
        <v>5</v>
      </c>
      <c r="C69" t="s">
        <v>74</v>
      </c>
      <c r="D69">
        <v>3.9895833333333299</v>
      </c>
      <c r="E69">
        <v>4.1651765365199598</v>
      </c>
      <c r="F69">
        <v>3.8354281189642698</v>
      </c>
      <c r="G69">
        <v>4.14373854770239</v>
      </c>
      <c r="H69">
        <v>4.1242808781019402</v>
      </c>
      <c r="I69">
        <v>4.2060721949379802</v>
      </c>
      <c r="J69">
        <v>0</v>
      </c>
      <c r="K69" t="s">
        <v>9</v>
      </c>
    </row>
    <row r="70" spans="1:11" x14ac:dyDescent="0.2">
      <c r="A70" t="s">
        <v>71</v>
      </c>
      <c r="B70">
        <v>8</v>
      </c>
      <c r="C70" t="s">
        <v>15</v>
      </c>
      <c r="D70">
        <v>4.0416666666666599</v>
      </c>
      <c r="E70">
        <v>3.6901207926377402</v>
      </c>
      <c r="F70">
        <v>3.8891407509597999</v>
      </c>
      <c r="G70">
        <v>4.1941925823735202</v>
      </c>
      <c r="H70">
        <v>3.48325120225384</v>
      </c>
      <c r="I70">
        <v>3.8969903830216399</v>
      </c>
      <c r="J70">
        <v>0</v>
      </c>
      <c r="K70" t="s">
        <v>9</v>
      </c>
    </row>
    <row r="71" spans="1:11" x14ac:dyDescent="0.2">
      <c r="A71" t="s">
        <v>71</v>
      </c>
      <c r="B71">
        <v>9</v>
      </c>
      <c r="C71" t="s">
        <v>16</v>
      </c>
      <c r="D71">
        <v>3.9791666666666599</v>
      </c>
      <c r="E71">
        <v>3.6250542750083898</v>
      </c>
      <c r="F71">
        <v>3.8155348061357199</v>
      </c>
      <c r="G71">
        <v>4.1427985271976002</v>
      </c>
      <c r="H71">
        <v>3.42966006704874</v>
      </c>
      <c r="I71">
        <v>3.8204484829680498</v>
      </c>
      <c r="J71">
        <v>0</v>
      </c>
      <c r="K71" t="s">
        <v>9</v>
      </c>
    </row>
    <row r="72" spans="1:11" x14ac:dyDescent="0.2">
      <c r="A72" t="s">
        <v>71</v>
      </c>
      <c r="B72">
        <v>10</v>
      </c>
      <c r="C72" t="s">
        <v>17</v>
      </c>
      <c r="D72">
        <v>4.0520833333333304</v>
      </c>
      <c r="E72">
        <v>3.6815200998209798</v>
      </c>
      <c r="F72">
        <v>3.8900688242360699</v>
      </c>
      <c r="G72">
        <v>4.2140978424305899</v>
      </c>
      <c r="H72">
        <v>3.4732937278611802</v>
      </c>
      <c r="I72">
        <v>3.8897464717807799</v>
      </c>
      <c r="J72">
        <v>3.22352455288221E-4</v>
      </c>
      <c r="K72" t="s">
        <v>7</v>
      </c>
    </row>
    <row r="73" spans="1:11" x14ac:dyDescent="0.2">
      <c r="A73" t="s">
        <v>71</v>
      </c>
      <c r="B73">
        <v>11</v>
      </c>
      <c r="C73" t="s">
        <v>75</v>
      </c>
      <c r="D73">
        <v>3.7916666666666599</v>
      </c>
      <c r="E73">
        <v>3.9399400462819898</v>
      </c>
      <c r="F73">
        <v>3.6255773237939799</v>
      </c>
      <c r="G73">
        <v>3.9577560095393398</v>
      </c>
      <c r="H73">
        <v>3.8412778900521798</v>
      </c>
      <c r="I73">
        <v>4.03860220251181</v>
      </c>
      <c r="J73">
        <v>0</v>
      </c>
      <c r="K73" t="s">
        <v>9</v>
      </c>
    </row>
    <row r="74" spans="1:11" x14ac:dyDescent="0.2">
      <c r="A74" t="s">
        <v>71</v>
      </c>
      <c r="B74">
        <v>12</v>
      </c>
      <c r="C74" t="s">
        <v>76</v>
      </c>
      <c r="D74">
        <v>4.4479166666666599</v>
      </c>
      <c r="E74">
        <v>4.29228155411184</v>
      </c>
      <c r="F74">
        <v>4.3168688892519498</v>
      </c>
      <c r="G74">
        <v>4.5789644440813699</v>
      </c>
      <c r="H74">
        <v>4.2844452203337502</v>
      </c>
      <c r="I74">
        <v>4.3001178878899298</v>
      </c>
      <c r="J74">
        <v>1.67510013620173E-2</v>
      </c>
      <c r="K74" t="s">
        <v>7</v>
      </c>
    </row>
    <row r="75" spans="1:11" x14ac:dyDescent="0.2">
      <c r="A75" t="s">
        <v>71</v>
      </c>
      <c r="B75">
        <v>14</v>
      </c>
      <c r="C75" t="s">
        <v>77</v>
      </c>
      <c r="D75">
        <v>4.5104166666666599</v>
      </c>
      <c r="E75">
        <v>4.3026847126458296</v>
      </c>
      <c r="F75">
        <v>4.3725393161766597</v>
      </c>
      <c r="G75">
        <v>4.64829401715666</v>
      </c>
      <c r="H75">
        <v>4.2987429796015801</v>
      </c>
      <c r="I75">
        <v>4.3066264456900702</v>
      </c>
      <c r="J75">
        <v>6.59128704865974E-2</v>
      </c>
      <c r="K75" t="s">
        <v>7</v>
      </c>
    </row>
    <row r="76" spans="1:11" x14ac:dyDescent="0.2">
      <c r="A76" t="s">
        <v>71</v>
      </c>
      <c r="B76">
        <v>13</v>
      </c>
      <c r="C76" t="s">
        <v>78</v>
      </c>
      <c r="D76">
        <v>4.3958333333333304</v>
      </c>
      <c r="E76">
        <v>4.2369040693257398</v>
      </c>
      <c r="F76">
        <v>4.2564460651572498</v>
      </c>
      <c r="G76">
        <v>4.5352206015094101</v>
      </c>
      <c r="H76">
        <v>4.2174886675554202</v>
      </c>
      <c r="I76">
        <v>4.2563194710960701</v>
      </c>
      <c r="J76">
        <v>1.2659406118142801E-4</v>
      </c>
      <c r="K76" t="s">
        <v>7</v>
      </c>
    </row>
    <row r="77" spans="1:11" x14ac:dyDescent="0.2">
      <c r="A77" t="s">
        <v>71</v>
      </c>
      <c r="B77">
        <v>15</v>
      </c>
      <c r="C77" t="s">
        <v>79</v>
      </c>
      <c r="D77">
        <v>3.9791666666666599</v>
      </c>
      <c r="E77">
        <v>3.9800838891500798</v>
      </c>
      <c r="F77">
        <v>3.7886864355168801</v>
      </c>
      <c r="G77">
        <v>4.16964689781644</v>
      </c>
      <c r="H77">
        <v>3.89151660018962</v>
      </c>
      <c r="I77">
        <v>4.0686511781105397</v>
      </c>
      <c r="J77">
        <v>0</v>
      </c>
      <c r="K77" t="s">
        <v>9</v>
      </c>
    </row>
    <row r="78" spans="1:11" x14ac:dyDescent="0.2">
      <c r="A78" t="s">
        <v>71</v>
      </c>
      <c r="B78">
        <v>16</v>
      </c>
      <c r="C78" t="s">
        <v>80</v>
      </c>
      <c r="D78">
        <v>3.8229166666666599</v>
      </c>
      <c r="E78">
        <v>3.81893784081571</v>
      </c>
      <c r="F78">
        <v>3.6301460097618201</v>
      </c>
      <c r="G78">
        <v>4.0156873235715</v>
      </c>
      <c r="H78">
        <v>3.71965724025964</v>
      </c>
      <c r="I78">
        <v>3.9182184413717698</v>
      </c>
      <c r="J78">
        <v>0</v>
      </c>
      <c r="K78" t="s">
        <v>9</v>
      </c>
    </row>
    <row r="79" spans="1:11" x14ac:dyDescent="0.2">
      <c r="A79" t="s">
        <v>71</v>
      </c>
      <c r="B79">
        <v>17</v>
      </c>
      <c r="C79" t="s">
        <v>81</v>
      </c>
      <c r="D79">
        <v>4.375</v>
      </c>
      <c r="E79">
        <v>4.2211590011488598</v>
      </c>
      <c r="F79">
        <v>4.2187420116499803</v>
      </c>
      <c r="G79">
        <v>4.5312579883500099</v>
      </c>
      <c r="H79">
        <v>4.1973804845481499</v>
      </c>
      <c r="I79">
        <v>4.2449375177495696</v>
      </c>
      <c r="J79">
        <v>0</v>
      </c>
      <c r="K79" t="s">
        <v>9</v>
      </c>
    </row>
    <row r="80" spans="1:11" x14ac:dyDescent="0.2">
      <c r="A80" t="s">
        <v>71</v>
      </c>
      <c r="B80">
        <v>18</v>
      </c>
      <c r="C80" t="s">
        <v>82</v>
      </c>
      <c r="D80">
        <v>4.125</v>
      </c>
      <c r="E80">
        <v>4.0214782315901498</v>
      </c>
      <c r="F80">
        <v>3.95547692258322</v>
      </c>
      <c r="G80">
        <v>4.2945230774167698</v>
      </c>
      <c r="H80">
        <v>3.9862286646518998</v>
      </c>
      <c r="I80">
        <v>4.0567277985284003</v>
      </c>
      <c r="J80">
        <v>0</v>
      </c>
      <c r="K80" t="s">
        <v>9</v>
      </c>
    </row>
    <row r="81" spans="1:11" x14ac:dyDescent="0.2">
      <c r="A81" t="s">
        <v>71</v>
      </c>
      <c r="B81">
        <v>19</v>
      </c>
      <c r="C81" t="s">
        <v>83</v>
      </c>
      <c r="D81">
        <v>3.8645833333333299</v>
      </c>
      <c r="E81">
        <v>4.0380746373808698</v>
      </c>
      <c r="F81">
        <v>3.68912310492138</v>
      </c>
      <c r="G81">
        <v>4.0400435617452697</v>
      </c>
      <c r="H81">
        <v>3.9749708333670699</v>
      </c>
      <c r="I81">
        <v>4.1011784413946701</v>
      </c>
      <c r="J81">
        <v>0</v>
      </c>
      <c r="K81" t="s">
        <v>9</v>
      </c>
    </row>
    <row r="82" spans="1:11" x14ac:dyDescent="0.2">
      <c r="A82" t="s">
        <v>71</v>
      </c>
      <c r="B82">
        <v>20</v>
      </c>
      <c r="C82" t="s">
        <v>84</v>
      </c>
      <c r="D82">
        <v>4.0729166666666599</v>
      </c>
      <c r="E82">
        <v>4.0627696650878802</v>
      </c>
      <c r="F82">
        <v>3.9059757512859501</v>
      </c>
      <c r="G82">
        <v>4.2398575820473701</v>
      </c>
      <c r="H82">
        <v>4.0071486516503096</v>
      </c>
      <c r="I82">
        <v>4.1183906785254596</v>
      </c>
      <c r="J82">
        <v>0</v>
      </c>
      <c r="K82" t="s">
        <v>9</v>
      </c>
    </row>
    <row r="83" spans="1:11" x14ac:dyDescent="0.2">
      <c r="A83" t="s">
        <v>71</v>
      </c>
      <c r="B83">
        <v>21</v>
      </c>
      <c r="C83" t="s">
        <v>85</v>
      </c>
      <c r="D83">
        <v>3.78125</v>
      </c>
      <c r="E83">
        <v>3.97693113337135</v>
      </c>
      <c r="F83">
        <v>3.6093143651076498</v>
      </c>
      <c r="G83">
        <v>3.95318563489234</v>
      </c>
      <c r="H83">
        <v>3.9226222892317302</v>
      </c>
      <c r="I83">
        <v>4.0312399775109604</v>
      </c>
      <c r="J83">
        <v>0</v>
      </c>
      <c r="K83" t="s">
        <v>9</v>
      </c>
    </row>
    <row r="84" spans="1:11" x14ac:dyDescent="0.2">
      <c r="A84" t="s">
        <v>71</v>
      </c>
      <c r="B84">
        <v>22</v>
      </c>
      <c r="C84" t="s">
        <v>86</v>
      </c>
      <c r="D84">
        <v>3.8958333333333299</v>
      </c>
      <c r="E84">
        <v>4.0812496163685701</v>
      </c>
      <c r="F84">
        <v>3.73352734362423</v>
      </c>
      <c r="G84">
        <v>4.0581393230424299</v>
      </c>
      <c r="H84">
        <v>4.0317730692502902</v>
      </c>
      <c r="I84">
        <v>4.1307261634868402</v>
      </c>
      <c r="J84">
        <v>0</v>
      </c>
      <c r="K84" t="s">
        <v>9</v>
      </c>
    </row>
    <row r="85" spans="1:11" x14ac:dyDescent="0.2">
      <c r="A85" t="s">
        <v>71</v>
      </c>
      <c r="B85">
        <v>23</v>
      </c>
      <c r="C85" t="s">
        <v>87</v>
      </c>
      <c r="D85">
        <v>3.59375</v>
      </c>
      <c r="E85">
        <v>4.0083557822163502</v>
      </c>
      <c r="F85">
        <v>3.4041818144967699</v>
      </c>
      <c r="G85">
        <v>3.7833181855032199</v>
      </c>
      <c r="H85">
        <v>3.9506592160406799</v>
      </c>
      <c r="I85">
        <v>4.0660523483920104</v>
      </c>
      <c r="J85">
        <v>0.167341030537458</v>
      </c>
      <c r="K85" t="s">
        <v>7</v>
      </c>
    </row>
    <row r="86" spans="1:11" x14ac:dyDescent="0.2">
      <c r="A86" t="s">
        <v>71</v>
      </c>
      <c r="B86">
        <v>24</v>
      </c>
      <c r="C86" t="s">
        <v>88</v>
      </c>
      <c r="D86">
        <v>3.6666666666666599</v>
      </c>
      <c r="E86">
        <v>3.5319341560086301</v>
      </c>
      <c r="F86">
        <v>3.4910910249730498</v>
      </c>
      <c r="G86">
        <v>3.8422423083602801</v>
      </c>
      <c r="H86">
        <v>3.3297385802789501</v>
      </c>
      <c r="I86">
        <v>3.7341297317383102</v>
      </c>
      <c r="J86">
        <v>0</v>
      </c>
      <c r="K86" t="s">
        <v>9</v>
      </c>
    </row>
    <row r="87" spans="1:11" x14ac:dyDescent="0.2">
      <c r="A87" t="s">
        <v>71</v>
      </c>
      <c r="B87">
        <v>26</v>
      </c>
      <c r="C87" t="s">
        <v>89</v>
      </c>
      <c r="D87">
        <v>3.25</v>
      </c>
      <c r="E87">
        <v>3.19865886858548</v>
      </c>
      <c r="F87">
        <v>3.0664031158800098</v>
      </c>
      <c r="G87">
        <v>3.43359688411998</v>
      </c>
      <c r="H87">
        <v>2.95206882957409</v>
      </c>
      <c r="I87">
        <v>3.4452489075968802</v>
      </c>
      <c r="J87">
        <v>0</v>
      </c>
      <c r="K87" t="s">
        <v>9</v>
      </c>
    </row>
    <row r="88" spans="1:11" x14ac:dyDescent="0.2">
      <c r="A88" t="s">
        <v>71</v>
      </c>
      <c r="B88">
        <v>25</v>
      </c>
      <c r="C88" t="s">
        <v>90</v>
      </c>
      <c r="D88">
        <v>3.8541666666666599</v>
      </c>
      <c r="E88">
        <v>3.5526687486622399</v>
      </c>
      <c r="F88">
        <v>3.67538970057424</v>
      </c>
      <c r="G88">
        <v>4.03294363275909</v>
      </c>
      <c r="H88">
        <v>3.3516972221660102</v>
      </c>
      <c r="I88">
        <v>3.7536402751584701</v>
      </c>
      <c r="J88">
        <v>0</v>
      </c>
      <c r="K88" t="s">
        <v>9</v>
      </c>
    </row>
    <row r="89" spans="1:11" x14ac:dyDescent="0.2">
      <c r="A89" t="s">
        <v>71</v>
      </c>
      <c r="B89">
        <v>27</v>
      </c>
      <c r="C89" t="s">
        <v>91</v>
      </c>
      <c r="D89">
        <v>3.8020833333333299</v>
      </c>
      <c r="E89">
        <v>3.92383635603335</v>
      </c>
      <c r="F89">
        <v>3.6035151549620301</v>
      </c>
      <c r="G89">
        <v>4.0006515117046302</v>
      </c>
      <c r="H89">
        <v>3.8292975550245898</v>
      </c>
      <c r="I89">
        <v>4.0183751570421098</v>
      </c>
      <c r="J89">
        <v>0</v>
      </c>
      <c r="K89" t="s">
        <v>9</v>
      </c>
    </row>
    <row r="90" spans="1:11" x14ac:dyDescent="0.2">
      <c r="A90" t="s">
        <v>71</v>
      </c>
      <c r="B90">
        <v>28</v>
      </c>
      <c r="C90" t="s">
        <v>92</v>
      </c>
      <c r="D90">
        <v>3.8229166666666599</v>
      </c>
      <c r="E90">
        <v>3.9471748567732501</v>
      </c>
      <c r="F90">
        <v>3.6301460097618201</v>
      </c>
      <c r="G90">
        <v>4.0156873235715</v>
      </c>
      <c r="H90">
        <v>3.8622539768555901</v>
      </c>
      <c r="I90">
        <v>4.03209573669091</v>
      </c>
      <c r="J90">
        <v>0</v>
      </c>
      <c r="K90" t="s">
        <v>9</v>
      </c>
    </row>
    <row r="91" spans="1:11" x14ac:dyDescent="0.2">
      <c r="A91" t="s">
        <v>71</v>
      </c>
      <c r="B91">
        <v>31</v>
      </c>
      <c r="C91" t="s">
        <v>93</v>
      </c>
      <c r="D91">
        <v>4.1770833333333304</v>
      </c>
      <c r="E91">
        <v>4.1234110981969296</v>
      </c>
      <c r="F91">
        <v>4.0082120910917904</v>
      </c>
      <c r="G91">
        <v>4.3459545755748596</v>
      </c>
      <c r="H91">
        <v>4.08393213003332</v>
      </c>
      <c r="I91">
        <v>4.1628900663605499</v>
      </c>
      <c r="J91">
        <v>0</v>
      </c>
      <c r="K91" t="s">
        <v>9</v>
      </c>
    </row>
    <row r="92" spans="1:11" x14ac:dyDescent="0.2">
      <c r="A92" t="s">
        <v>71</v>
      </c>
      <c r="B92">
        <v>30</v>
      </c>
      <c r="C92" t="s">
        <v>94</v>
      </c>
      <c r="D92">
        <v>3.75</v>
      </c>
      <c r="E92">
        <v>3.82211242576403</v>
      </c>
      <c r="F92">
        <v>3.5572176674549798</v>
      </c>
      <c r="G92">
        <v>3.94278233254501</v>
      </c>
      <c r="H92">
        <v>3.73451223360785</v>
      </c>
      <c r="I92">
        <v>3.9097126179202002</v>
      </c>
      <c r="J92">
        <v>0</v>
      </c>
      <c r="K92" t="s">
        <v>9</v>
      </c>
    </row>
    <row r="93" spans="1:11" x14ac:dyDescent="0.2">
      <c r="A93" t="s">
        <v>71</v>
      </c>
      <c r="B93">
        <v>32</v>
      </c>
      <c r="C93" t="s">
        <v>95</v>
      </c>
      <c r="D93">
        <v>4.28125</v>
      </c>
      <c r="E93">
        <v>4.1663927331111603</v>
      </c>
      <c r="F93">
        <v>4.1474823939029104</v>
      </c>
      <c r="G93">
        <v>4.4150176060970798</v>
      </c>
      <c r="H93">
        <v>4.1401748457404297</v>
      </c>
      <c r="I93">
        <v>4.19261062048189</v>
      </c>
      <c r="J93">
        <v>0</v>
      </c>
      <c r="K93" t="s">
        <v>9</v>
      </c>
    </row>
    <row r="94" spans="1:11" x14ac:dyDescent="0.2">
      <c r="A94" t="s">
        <v>71</v>
      </c>
      <c r="B94">
        <v>33</v>
      </c>
      <c r="C94" t="s">
        <v>96</v>
      </c>
      <c r="D94">
        <v>3.8958333333333299</v>
      </c>
      <c r="E94">
        <v>3.9478203765024298</v>
      </c>
      <c r="F94">
        <v>3.7308862591968599</v>
      </c>
      <c r="G94">
        <v>4.0607804074698004</v>
      </c>
      <c r="H94">
        <v>3.9094763739156102</v>
      </c>
      <c r="I94">
        <v>3.98616437908924</v>
      </c>
      <c r="J94">
        <v>0</v>
      </c>
      <c r="K94" t="s">
        <v>9</v>
      </c>
    </row>
    <row r="95" spans="1:11" x14ac:dyDescent="0.2">
      <c r="A95" t="s">
        <v>71</v>
      </c>
      <c r="B95">
        <v>29</v>
      </c>
      <c r="C95" t="s">
        <v>97</v>
      </c>
      <c r="D95">
        <v>3.7604166666666599</v>
      </c>
      <c r="E95">
        <v>3.8221186626696202</v>
      </c>
      <c r="F95">
        <v>3.5846488379103301</v>
      </c>
      <c r="G95">
        <v>3.9361844954229901</v>
      </c>
      <c r="H95">
        <v>3.7319577509327502</v>
      </c>
      <c r="I95">
        <v>3.9122795744064902</v>
      </c>
      <c r="J95">
        <v>0</v>
      </c>
      <c r="K95" t="s">
        <v>9</v>
      </c>
    </row>
    <row r="96" spans="1:11" x14ac:dyDescent="0.2">
      <c r="A96" t="s">
        <v>71</v>
      </c>
      <c r="B96">
        <v>34</v>
      </c>
      <c r="C96" t="s">
        <v>98</v>
      </c>
      <c r="D96">
        <v>4.0625</v>
      </c>
      <c r="E96">
        <v>4.0217557738891703</v>
      </c>
      <c r="F96">
        <v>3.8966819121554299</v>
      </c>
      <c r="G96">
        <v>4.2283180878445599</v>
      </c>
      <c r="H96">
        <v>3.9899582072695301</v>
      </c>
      <c r="I96">
        <v>4.0535533405087998</v>
      </c>
      <c r="J96">
        <v>0</v>
      </c>
      <c r="K96" t="s">
        <v>9</v>
      </c>
    </row>
    <row r="97" spans="1:11" x14ac:dyDescent="0.2">
      <c r="A97" t="s">
        <v>71</v>
      </c>
      <c r="B97">
        <v>35</v>
      </c>
      <c r="C97" t="s">
        <v>99</v>
      </c>
      <c r="D97">
        <v>3.6666666666666599</v>
      </c>
      <c r="E97">
        <v>3.7453828946703198</v>
      </c>
      <c r="F97">
        <v>3.4746330062025299</v>
      </c>
      <c r="G97">
        <v>3.8587003271307898</v>
      </c>
      <c r="H97">
        <v>3.5988790561341002</v>
      </c>
      <c r="I97">
        <v>3.8918867332065399</v>
      </c>
      <c r="J97">
        <v>0</v>
      </c>
      <c r="K97" t="s">
        <v>9</v>
      </c>
    </row>
    <row r="98" spans="1:11" x14ac:dyDescent="0.2">
      <c r="A98" t="s">
        <v>71</v>
      </c>
      <c r="B98">
        <v>36</v>
      </c>
      <c r="C98" t="s">
        <v>100</v>
      </c>
      <c r="D98">
        <v>3.6354166666666599</v>
      </c>
      <c r="E98">
        <v>3.9367685797864702</v>
      </c>
      <c r="F98">
        <v>3.42937205533392</v>
      </c>
      <c r="G98">
        <v>3.8414612779994002</v>
      </c>
      <c r="H98">
        <v>3.8503088225593598</v>
      </c>
      <c r="I98">
        <v>4.02322833701359</v>
      </c>
      <c r="J98">
        <v>8.8475445599516204E-3</v>
      </c>
      <c r="K98" t="s">
        <v>7</v>
      </c>
    </row>
    <row r="99" spans="1:11" x14ac:dyDescent="0.2">
      <c r="A99" t="s">
        <v>71</v>
      </c>
      <c r="B99">
        <v>38</v>
      </c>
      <c r="C99" t="s">
        <v>101</v>
      </c>
      <c r="D99">
        <v>3.5625</v>
      </c>
      <c r="E99">
        <v>3.80026142700875</v>
      </c>
      <c r="F99">
        <v>3.3571009037048101</v>
      </c>
      <c r="G99">
        <v>3.7678990962951802</v>
      </c>
      <c r="H99">
        <v>3.7123479363760601</v>
      </c>
      <c r="I99">
        <v>3.8881749176414302</v>
      </c>
      <c r="J99">
        <v>0</v>
      </c>
      <c r="K99" t="s">
        <v>9</v>
      </c>
    </row>
    <row r="100" spans="1:11" x14ac:dyDescent="0.2">
      <c r="A100" t="s">
        <v>71</v>
      </c>
      <c r="B100">
        <v>37</v>
      </c>
      <c r="C100" t="s">
        <v>102</v>
      </c>
      <c r="D100">
        <v>3.4895833333333299</v>
      </c>
      <c r="E100">
        <v>3.5776756216490502</v>
      </c>
      <c r="F100">
        <v>3.3083679606138401</v>
      </c>
      <c r="G100">
        <v>3.67079870605281</v>
      </c>
      <c r="H100">
        <v>3.4167358542785302</v>
      </c>
      <c r="I100">
        <v>3.7386153890195599</v>
      </c>
      <c r="J100">
        <v>0</v>
      </c>
      <c r="K100" t="s">
        <v>9</v>
      </c>
    </row>
    <row r="101" spans="1:11" x14ac:dyDescent="0.2">
      <c r="A101" t="s">
        <v>71</v>
      </c>
      <c r="B101">
        <v>40</v>
      </c>
      <c r="C101" t="s">
        <v>103</v>
      </c>
      <c r="D101">
        <v>4.0833333333333304</v>
      </c>
      <c r="E101">
        <v>4.1332311060576998</v>
      </c>
      <c r="F101">
        <v>3.9259272179470499</v>
      </c>
      <c r="G101">
        <v>4.2407394487195997</v>
      </c>
      <c r="H101">
        <v>4.0924646547860499</v>
      </c>
      <c r="I101">
        <v>4.17399755732934</v>
      </c>
      <c r="J101">
        <v>0</v>
      </c>
      <c r="K101" t="s">
        <v>9</v>
      </c>
    </row>
    <row r="102" spans="1:11" x14ac:dyDescent="0.2">
      <c r="A102" t="s">
        <v>71</v>
      </c>
      <c r="B102">
        <v>39</v>
      </c>
      <c r="C102" t="s">
        <v>104</v>
      </c>
      <c r="D102">
        <v>3.9270833333333299</v>
      </c>
      <c r="E102">
        <v>4.0711676584727803</v>
      </c>
      <c r="F102">
        <v>3.7708397499603801</v>
      </c>
      <c r="G102">
        <v>4.0833269167062802</v>
      </c>
      <c r="H102">
        <v>4.0212858494852703</v>
      </c>
      <c r="I102">
        <v>4.1210494674602796</v>
      </c>
      <c r="J102">
        <v>0</v>
      </c>
      <c r="K102" t="s">
        <v>9</v>
      </c>
    </row>
    <row r="103" spans="1:11" x14ac:dyDescent="0.2">
      <c r="A103" t="s">
        <v>71</v>
      </c>
      <c r="B103">
        <v>41</v>
      </c>
      <c r="C103" t="s">
        <v>105</v>
      </c>
      <c r="D103">
        <v>3.7395833333333299</v>
      </c>
      <c r="E103">
        <v>3.8658081863689802</v>
      </c>
      <c r="F103">
        <v>3.5861305576188198</v>
      </c>
      <c r="G103">
        <v>3.89303610904784</v>
      </c>
      <c r="H103">
        <v>3.82205423502027</v>
      </c>
      <c r="I103">
        <v>3.9095621377176899</v>
      </c>
      <c r="J103">
        <v>0</v>
      </c>
      <c r="K103" t="s">
        <v>9</v>
      </c>
    </row>
    <row r="104" spans="1:11" x14ac:dyDescent="0.2">
      <c r="A104" t="s">
        <v>71</v>
      </c>
      <c r="B104">
        <v>43</v>
      </c>
      <c r="C104" t="s">
        <v>106</v>
      </c>
      <c r="D104">
        <v>3.53125</v>
      </c>
      <c r="E104">
        <v>3.4563303863749799</v>
      </c>
      <c r="F104">
        <v>3.3454231864677499</v>
      </c>
      <c r="G104">
        <v>3.7170768135322398</v>
      </c>
      <c r="H104">
        <v>3.2378630993981301</v>
      </c>
      <c r="I104">
        <v>3.6747976733518399</v>
      </c>
      <c r="J104">
        <v>0</v>
      </c>
      <c r="K104" t="s">
        <v>9</v>
      </c>
    </row>
    <row r="105" spans="1:11" x14ac:dyDescent="0.2">
      <c r="A105" t="s">
        <v>71</v>
      </c>
      <c r="B105">
        <v>42</v>
      </c>
      <c r="C105" t="s">
        <v>107</v>
      </c>
      <c r="D105">
        <v>3.9791666666666599</v>
      </c>
      <c r="E105">
        <v>3.9745579907920998</v>
      </c>
      <c r="F105">
        <v>3.8382377412646802</v>
      </c>
      <c r="G105">
        <v>4.1200955920686404</v>
      </c>
      <c r="H105">
        <v>3.94075528317512</v>
      </c>
      <c r="I105">
        <v>4.0083606984090796</v>
      </c>
      <c r="J105">
        <v>0</v>
      </c>
      <c r="K105" t="s">
        <v>9</v>
      </c>
    </row>
    <row r="106" spans="1:11" x14ac:dyDescent="0.2">
      <c r="A106" t="s">
        <v>71</v>
      </c>
      <c r="B106">
        <v>44</v>
      </c>
      <c r="C106" t="s">
        <v>108</v>
      </c>
      <c r="D106">
        <v>3.75</v>
      </c>
      <c r="E106">
        <v>3.6865439272784899</v>
      </c>
      <c r="F106">
        <v>3.5617543578192699</v>
      </c>
      <c r="G106">
        <v>3.9382456421807199</v>
      </c>
      <c r="H106">
        <v>3.5303350565951601</v>
      </c>
      <c r="I106">
        <v>3.8427527979618099</v>
      </c>
      <c r="J106">
        <v>0</v>
      </c>
      <c r="K106" t="s">
        <v>9</v>
      </c>
    </row>
    <row r="107" spans="1:11" x14ac:dyDescent="0.2">
      <c r="A107" t="s">
        <v>71</v>
      </c>
      <c r="B107">
        <v>45</v>
      </c>
      <c r="C107" t="s">
        <v>109</v>
      </c>
      <c r="D107">
        <v>3.4583333333333299</v>
      </c>
      <c r="E107">
        <v>3.33957551361951</v>
      </c>
      <c r="F107">
        <v>3.2326746308074701</v>
      </c>
      <c r="G107">
        <v>3.6839920358591902</v>
      </c>
      <c r="H107">
        <v>3.13403875860222</v>
      </c>
      <c r="I107">
        <v>3.5451122686368102</v>
      </c>
      <c r="J107">
        <v>0</v>
      </c>
      <c r="K107" t="s">
        <v>9</v>
      </c>
    </row>
    <row r="108" spans="1:11" x14ac:dyDescent="0.2">
      <c r="A108" t="s">
        <v>71</v>
      </c>
      <c r="B108">
        <v>46</v>
      </c>
      <c r="C108" t="s">
        <v>110</v>
      </c>
      <c r="D108">
        <v>3.6666666666666599</v>
      </c>
      <c r="E108">
        <v>3.6008675551074498</v>
      </c>
      <c r="F108">
        <v>3.4594782317906301</v>
      </c>
      <c r="G108">
        <v>3.8738551015426901</v>
      </c>
      <c r="H108">
        <v>3.4574773361034898</v>
      </c>
      <c r="I108">
        <v>3.7442577741114</v>
      </c>
      <c r="J108">
        <v>0</v>
      </c>
      <c r="K108" t="s">
        <v>9</v>
      </c>
    </row>
    <row r="109" spans="1:11" x14ac:dyDescent="0.2">
      <c r="A109" t="s">
        <v>71</v>
      </c>
      <c r="B109">
        <v>47</v>
      </c>
      <c r="C109" t="s">
        <v>111</v>
      </c>
      <c r="D109">
        <v>3.8854166666666599</v>
      </c>
      <c r="E109">
        <v>3.63261964149623</v>
      </c>
      <c r="F109">
        <v>3.7168656103517899</v>
      </c>
      <c r="G109">
        <v>4.0539677229815299</v>
      </c>
      <c r="H109">
        <v>3.4412858901015402</v>
      </c>
      <c r="I109">
        <v>3.8239533928909299</v>
      </c>
      <c r="J109">
        <v>0</v>
      </c>
      <c r="K109" t="s">
        <v>9</v>
      </c>
    </row>
    <row r="110" spans="1:11" x14ac:dyDescent="0.2">
      <c r="A110" t="s">
        <v>71</v>
      </c>
      <c r="B110">
        <v>49</v>
      </c>
      <c r="C110" t="s">
        <v>112</v>
      </c>
      <c r="D110">
        <v>3.625</v>
      </c>
      <c r="E110">
        <v>3.4724309581708299</v>
      </c>
      <c r="F110">
        <v>3.4431770404197599</v>
      </c>
      <c r="G110">
        <v>3.8068229595802299</v>
      </c>
      <c r="H110">
        <v>3.3064637482431398</v>
      </c>
      <c r="I110">
        <v>3.6383981680985298</v>
      </c>
      <c r="J110">
        <v>0</v>
      </c>
      <c r="K110" t="s">
        <v>9</v>
      </c>
    </row>
    <row r="111" spans="1:11" x14ac:dyDescent="0.2">
      <c r="A111" t="s">
        <v>71</v>
      </c>
      <c r="B111">
        <v>50</v>
      </c>
      <c r="C111" t="s">
        <v>113</v>
      </c>
      <c r="D111">
        <v>4.1770833333333304</v>
      </c>
      <c r="E111">
        <v>3.9258945348799998</v>
      </c>
      <c r="F111">
        <v>4.0187789285516899</v>
      </c>
      <c r="G111">
        <v>4.3353877381149699</v>
      </c>
      <c r="H111">
        <v>3.8728941827006298</v>
      </c>
      <c r="I111">
        <v>3.9788948870593699</v>
      </c>
      <c r="J111">
        <v>3.9884041492318702E-2</v>
      </c>
      <c r="K111" t="s">
        <v>7</v>
      </c>
    </row>
    <row r="112" spans="1:11" x14ac:dyDescent="0.2">
      <c r="A112" t="s">
        <v>71</v>
      </c>
      <c r="B112">
        <v>48</v>
      </c>
      <c r="C112" t="s">
        <v>114</v>
      </c>
      <c r="D112">
        <v>4.1354166666666599</v>
      </c>
      <c r="E112">
        <v>3.9376199174003101</v>
      </c>
      <c r="F112">
        <v>3.9599564382547201</v>
      </c>
      <c r="G112">
        <v>4.3108768950786098</v>
      </c>
      <c r="H112">
        <v>3.83138691181686</v>
      </c>
      <c r="I112">
        <v>4.0438529229837696</v>
      </c>
      <c r="J112">
        <v>0</v>
      </c>
      <c r="K112" t="s">
        <v>9</v>
      </c>
    </row>
    <row r="113" spans="1:11" x14ac:dyDescent="0.2">
      <c r="A113" t="s">
        <v>71</v>
      </c>
      <c r="B113">
        <v>51</v>
      </c>
      <c r="C113" t="s">
        <v>36</v>
      </c>
      <c r="D113">
        <v>4.1875</v>
      </c>
      <c r="E113">
        <v>4.0811155228982603</v>
      </c>
      <c r="F113">
        <v>4.0256383807064502</v>
      </c>
      <c r="G113">
        <v>4.34936161929354</v>
      </c>
      <c r="H113">
        <v>4.0343953239388703</v>
      </c>
      <c r="I113">
        <v>4.1278357218576396</v>
      </c>
      <c r="J113">
        <v>0</v>
      </c>
      <c r="K113" t="s">
        <v>9</v>
      </c>
    </row>
    <row r="114" spans="1:11" x14ac:dyDescent="0.2">
      <c r="A114" t="s">
        <v>71</v>
      </c>
      <c r="B114">
        <v>52</v>
      </c>
      <c r="C114" t="s">
        <v>38</v>
      </c>
      <c r="D114">
        <v>3.9479166666666599</v>
      </c>
      <c r="E114">
        <v>3.9484970807595801</v>
      </c>
      <c r="F114">
        <v>3.7806524831141401</v>
      </c>
      <c r="G114">
        <v>4.11518085021918</v>
      </c>
      <c r="H114">
        <v>3.9094900537728501</v>
      </c>
      <c r="I114">
        <v>3.98750410774631</v>
      </c>
      <c r="J114">
        <v>0</v>
      </c>
      <c r="K114" t="s">
        <v>9</v>
      </c>
    </row>
    <row r="115" spans="1:11" x14ac:dyDescent="0.2">
      <c r="A115" t="s">
        <v>71</v>
      </c>
      <c r="B115">
        <v>53</v>
      </c>
      <c r="C115" t="s">
        <v>115</v>
      </c>
      <c r="D115">
        <v>3.5208333333333299</v>
      </c>
      <c r="E115">
        <v>3.3450140952991498</v>
      </c>
      <c r="F115">
        <v>3.3349459681967799</v>
      </c>
      <c r="G115">
        <v>3.7067206984698799</v>
      </c>
      <c r="H115">
        <v>3.0888098784781799</v>
      </c>
      <c r="I115">
        <v>3.6012183121201198</v>
      </c>
      <c r="J115">
        <v>0</v>
      </c>
      <c r="K115" t="s">
        <v>9</v>
      </c>
    </row>
    <row r="116" spans="1:11" x14ac:dyDescent="0.2">
      <c r="A116" t="s">
        <v>71</v>
      </c>
      <c r="B116">
        <v>54</v>
      </c>
      <c r="C116" t="s">
        <v>116</v>
      </c>
      <c r="D116">
        <v>3</v>
      </c>
      <c r="E116">
        <v>3.1195406026485402</v>
      </c>
      <c r="F116">
        <v>2.7942067893105</v>
      </c>
      <c r="G116">
        <v>3.2057932106894902</v>
      </c>
      <c r="H116">
        <v>2.8461077533858301</v>
      </c>
      <c r="I116">
        <v>3.3929734519112502</v>
      </c>
      <c r="J116">
        <v>0</v>
      </c>
      <c r="K116" t="s">
        <v>9</v>
      </c>
    </row>
    <row r="117" spans="1:11" x14ac:dyDescent="0.2">
      <c r="A117" t="s">
        <v>71</v>
      </c>
      <c r="B117">
        <v>56</v>
      </c>
      <c r="C117" t="s">
        <v>117</v>
      </c>
      <c r="D117">
        <v>2.5416666666666599</v>
      </c>
      <c r="E117">
        <v>3.1676240263402198</v>
      </c>
      <c r="F117">
        <v>2.3360485246695801</v>
      </c>
      <c r="G117">
        <v>2.74728480866374</v>
      </c>
      <c r="H117">
        <v>2.9718322011120102</v>
      </c>
      <c r="I117">
        <v>3.3634158515684298</v>
      </c>
      <c r="J117">
        <v>0.22454739244827299</v>
      </c>
      <c r="K117" t="s">
        <v>7</v>
      </c>
    </row>
    <row r="118" spans="1:11" x14ac:dyDescent="0.2">
      <c r="A118" t="s">
        <v>71</v>
      </c>
      <c r="B118">
        <v>55</v>
      </c>
      <c r="C118" t="s">
        <v>118</v>
      </c>
      <c r="D118">
        <v>3.4791666666666599</v>
      </c>
      <c r="E118">
        <v>3.7227491642627601</v>
      </c>
      <c r="F118">
        <v>3.2886864355168801</v>
      </c>
      <c r="G118">
        <v>3.66964689781644</v>
      </c>
      <c r="H118">
        <v>3.5923595737599201</v>
      </c>
      <c r="I118">
        <v>3.85313875476559</v>
      </c>
      <c r="J118">
        <v>0</v>
      </c>
      <c r="K118" t="s">
        <v>9</v>
      </c>
    </row>
    <row r="119" spans="1:11" x14ac:dyDescent="0.2">
      <c r="A119" t="s">
        <v>119</v>
      </c>
      <c r="B119">
        <v>7</v>
      </c>
      <c r="C119" t="s">
        <v>120</v>
      </c>
      <c r="D119">
        <v>3.9166666666666599</v>
      </c>
      <c r="E119">
        <v>4.0841104043938401</v>
      </c>
      <c r="F119">
        <v>3.7648507280451402</v>
      </c>
      <c r="G119">
        <v>4.06848260528818</v>
      </c>
      <c r="H119">
        <v>4.0424521959665496</v>
      </c>
      <c r="I119">
        <v>4.1257686128211297</v>
      </c>
      <c r="J119">
        <v>0</v>
      </c>
      <c r="K119" t="s">
        <v>9</v>
      </c>
    </row>
    <row r="120" spans="1:11" x14ac:dyDescent="0.2">
      <c r="A120" t="s">
        <v>119</v>
      </c>
      <c r="B120">
        <v>6</v>
      </c>
      <c r="C120" t="s">
        <v>49</v>
      </c>
      <c r="D120">
        <v>1.7291666666666601</v>
      </c>
      <c r="E120">
        <v>2.1765397492951202</v>
      </c>
      <c r="F120">
        <v>1.5722761686944</v>
      </c>
      <c r="G120">
        <v>1.8860571646389299</v>
      </c>
      <c r="H120">
        <v>2.0691162277673998</v>
      </c>
      <c r="I120">
        <v>2.2839632708228299</v>
      </c>
      <c r="J120">
        <v>0.183059063128474</v>
      </c>
      <c r="K120" t="s">
        <v>7</v>
      </c>
    </row>
    <row r="121" spans="1:11" x14ac:dyDescent="0.2">
      <c r="A121" t="s">
        <v>119</v>
      </c>
      <c r="B121">
        <v>2</v>
      </c>
      <c r="C121" t="s">
        <v>45</v>
      </c>
      <c r="D121">
        <v>4.09375</v>
      </c>
      <c r="E121">
        <v>4.0993009065406598</v>
      </c>
      <c r="F121">
        <v>3.9352182687256798</v>
      </c>
      <c r="G121">
        <v>4.2522817312743104</v>
      </c>
      <c r="H121">
        <v>4.0578559200061104</v>
      </c>
      <c r="I121">
        <v>4.1407458930752101</v>
      </c>
      <c r="J121">
        <v>0</v>
      </c>
      <c r="K121" t="s">
        <v>9</v>
      </c>
    </row>
    <row r="122" spans="1:11" x14ac:dyDescent="0.2">
      <c r="A122" t="s">
        <v>119</v>
      </c>
      <c r="B122">
        <v>12</v>
      </c>
      <c r="C122" t="s">
        <v>55</v>
      </c>
      <c r="D122">
        <v>3.6875</v>
      </c>
      <c r="E122">
        <v>3.59617508418087</v>
      </c>
      <c r="F122">
        <v>3.5103418739523198</v>
      </c>
      <c r="G122">
        <v>3.86465812604767</v>
      </c>
      <c r="H122">
        <v>3.3961380522768398</v>
      </c>
      <c r="I122">
        <v>3.7962121160849001</v>
      </c>
      <c r="J122">
        <v>0</v>
      </c>
      <c r="K122" t="s">
        <v>9</v>
      </c>
    </row>
    <row r="123" spans="1:11" x14ac:dyDescent="0.2">
      <c r="A123" t="s">
        <v>119</v>
      </c>
      <c r="B123">
        <v>13</v>
      </c>
      <c r="C123" t="s">
        <v>56</v>
      </c>
      <c r="D123">
        <v>3.1458333333333299</v>
      </c>
      <c r="E123">
        <v>3.0792628169617702</v>
      </c>
      <c r="F123">
        <v>2.93592515055937</v>
      </c>
      <c r="G123">
        <v>3.3557415161072899</v>
      </c>
      <c r="H123">
        <v>2.8188114397385502</v>
      </c>
      <c r="I123">
        <v>3.3397141941849902</v>
      </c>
      <c r="J123">
        <v>0</v>
      </c>
      <c r="K123" t="s">
        <v>9</v>
      </c>
    </row>
    <row r="124" spans="1:11" x14ac:dyDescent="0.2">
      <c r="A124" t="s">
        <v>119</v>
      </c>
      <c r="B124">
        <v>3</v>
      </c>
      <c r="C124" t="s">
        <v>46</v>
      </c>
      <c r="D124">
        <v>4.125</v>
      </c>
      <c r="E124">
        <v>4.0428114252196696</v>
      </c>
      <c r="F124">
        <v>3.97437479300685</v>
      </c>
      <c r="G124">
        <v>4.2756252069931397</v>
      </c>
      <c r="H124">
        <v>3.9860258076269699</v>
      </c>
      <c r="I124">
        <v>4.0995970428123796</v>
      </c>
      <c r="J124">
        <v>0</v>
      </c>
      <c r="K124" t="s">
        <v>9</v>
      </c>
    </row>
    <row r="125" spans="1:11" x14ac:dyDescent="0.2">
      <c r="A125" t="s">
        <v>119</v>
      </c>
      <c r="B125">
        <v>14</v>
      </c>
      <c r="C125" t="s">
        <v>57</v>
      </c>
      <c r="D125">
        <v>2.8854166666666599</v>
      </c>
      <c r="E125">
        <v>2.58087648209739</v>
      </c>
      <c r="F125">
        <v>2.6778049880758101</v>
      </c>
      <c r="G125">
        <v>3.09302834525751</v>
      </c>
      <c r="H125">
        <v>2.3030936274506901</v>
      </c>
      <c r="I125">
        <v>2.8586593367440898</v>
      </c>
      <c r="J125">
        <v>0</v>
      </c>
      <c r="K125" t="s">
        <v>9</v>
      </c>
    </row>
    <row r="126" spans="1:11" x14ac:dyDescent="0.2">
      <c r="A126" t="s">
        <v>119</v>
      </c>
      <c r="B126">
        <v>20</v>
      </c>
      <c r="C126" t="s">
        <v>65</v>
      </c>
      <c r="D126">
        <v>3.1979166666666599</v>
      </c>
      <c r="E126">
        <v>3.28742542793653</v>
      </c>
      <c r="F126">
        <v>3.0224564382547201</v>
      </c>
      <c r="G126">
        <v>3.3733768950786098</v>
      </c>
      <c r="H126">
        <v>3.16334822701084</v>
      </c>
      <c r="I126">
        <v>3.4115026288622201</v>
      </c>
      <c r="J126">
        <v>0</v>
      </c>
      <c r="K126" t="s">
        <v>9</v>
      </c>
    </row>
    <row r="127" spans="1:11" x14ac:dyDescent="0.2">
      <c r="A127" t="s">
        <v>119</v>
      </c>
      <c r="B127">
        <v>11</v>
      </c>
      <c r="C127" t="s">
        <v>54</v>
      </c>
      <c r="D127">
        <v>3.9583333333333299</v>
      </c>
      <c r="E127">
        <v>3.8958364872587401</v>
      </c>
      <c r="F127">
        <v>3.79224399046065</v>
      </c>
      <c r="G127">
        <v>4.1244226762060103</v>
      </c>
      <c r="H127">
        <v>3.8009612541723499</v>
      </c>
      <c r="I127">
        <v>3.9907117203451299</v>
      </c>
      <c r="J127">
        <v>0</v>
      </c>
      <c r="K127" t="s">
        <v>9</v>
      </c>
    </row>
    <row r="128" spans="1:11" x14ac:dyDescent="0.2">
      <c r="A128" t="s">
        <v>119</v>
      </c>
      <c r="B128">
        <v>4</v>
      </c>
      <c r="C128" t="s">
        <v>47</v>
      </c>
      <c r="D128">
        <v>3.7708333333333299</v>
      </c>
      <c r="E128">
        <v>3.8747756279460202</v>
      </c>
      <c r="F128">
        <v>3.5932691136271999</v>
      </c>
      <c r="G128">
        <v>3.9483975530394502</v>
      </c>
      <c r="H128">
        <v>3.7934220953699098</v>
      </c>
      <c r="I128">
        <v>3.95612916052213</v>
      </c>
      <c r="J128">
        <v>0</v>
      </c>
      <c r="K128" t="s">
        <v>9</v>
      </c>
    </row>
    <row r="129" spans="1:11" x14ac:dyDescent="0.2">
      <c r="A129" t="s">
        <v>119</v>
      </c>
      <c r="B129">
        <v>9</v>
      </c>
      <c r="C129" t="s">
        <v>121</v>
      </c>
      <c r="D129">
        <v>2.0729166666666599</v>
      </c>
      <c r="E129">
        <v>2.0798345094674899</v>
      </c>
      <c r="F129">
        <v>1.90340686695325</v>
      </c>
      <c r="G129">
        <v>2.2424264663800799</v>
      </c>
      <c r="H129">
        <v>1.93865079246594</v>
      </c>
      <c r="I129">
        <v>2.2210182264690301</v>
      </c>
      <c r="J129">
        <v>0</v>
      </c>
      <c r="K129" t="s">
        <v>9</v>
      </c>
    </row>
    <row r="130" spans="1:11" x14ac:dyDescent="0.2">
      <c r="A130" t="s">
        <v>119</v>
      </c>
      <c r="B130">
        <v>19</v>
      </c>
      <c r="C130" t="s">
        <v>63</v>
      </c>
      <c r="D130">
        <v>3.6458333333333299</v>
      </c>
      <c r="E130">
        <v>3.6479282546066401</v>
      </c>
      <c r="F130">
        <v>3.4530977075927698</v>
      </c>
      <c r="G130">
        <v>3.8385689590738901</v>
      </c>
      <c r="H130">
        <v>3.5535051005304501</v>
      </c>
      <c r="I130">
        <v>3.74235140868283</v>
      </c>
      <c r="J130">
        <v>0</v>
      </c>
      <c r="K130" t="s">
        <v>9</v>
      </c>
    </row>
    <row r="131" spans="1:11" x14ac:dyDescent="0.2">
      <c r="A131" t="s">
        <v>119</v>
      </c>
      <c r="B131">
        <v>8</v>
      </c>
      <c r="C131" t="s">
        <v>122</v>
      </c>
      <c r="D131">
        <v>3.65625</v>
      </c>
      <c r="E131">
        <v>3.7588487803203101</v>
      </c>
      <c r="F131">
        <v>3.4878058075768701</v>
      </c>
      <c r="G131">
        <v>3.8246941924231201</v>
      </c>
      <c r="H131">
        <v>3.6588682908422201</v>
      </c>
      <c r="I131">
        <v>3.8588292697983899</v>
      </c>
      <c r="J131">
        <v>0</v>
      </c>
      <c r="K131" t="s">
        <v>9</v>
      </c>
    </row>
    <row r="132" spans="1:11" x14ac:dyDescent="0.2">
      <c r="A132" t="s">
        <v>119</v>
      </c>
      <c r="B132">
        <v>10</v>
      </c>
      <c r="C132" t="s">
        <v>123</v>
      </c>
      <c r="D132">
        <v>1.0729166666666601</v>
      </c>
      <c r="E132">
        <v>1.3807537506938401</v>
      </c>
      <c r="F132">
        <v>1.0199592962928601</v>
      </c>
      <c r="G132">
        <v>1.1258740370404601</v>
      </c>
      <c r="H132">
        <v>1.36304489145991</v>
      </c>
      <c r="I132">
        <v>1.3984626099277699</v>
      </c>
      <c r="J132">
        <v>0.23717085441944599</v>
      </c>
      <c r="K132" t="s">
        <v>7</v>
      </c>
    </row>
    <row r="133" spans="1:11" x14ac:dyDescent="0.2">
      <c r="A133" t="s">
        <v>119</v>
      </c>
      <c r="B133">
        <v>17</v>
      </c>
      <c r="C133" t="s">
        <v>124</v>
      </c>
      <c r="D133">
        <v>3.1979166666666599</v>
      </c>
      <c r="E133">
        <v>2.7781433543930198</v>
      </c>
      <c r="F133">
        <v>2.9929234219635901</v>
      </c>
      <c r="G133">
        <v>3.4029099113697399</v>
      </c>
      <c r="H133">
        <v>2.5365723109738898</v>
      </c>
      <c r="I133">
        <v>3.0197143978121499</v>
      </c>
      <c r="J133">
        <v>0</v>
      </c>
      <c r="K133" t="s">
        <v>9</v>
      </c>
    </row>
    <row r="134" spans="1:11" x14ac:dyDescent="0.2">
      <c r="A134" t="s">
        <v>119</v>
      </c>
      <c r="B134">
        <v>5</v>
      </c>
      <c r="C134" t="s">
        <v>48</v>
      </c>
      <c r="D134">
        <v>3.21875</v>
      </c>
      <c r="E134">
        <v>3.4368971736530902</v>
      </c>
      <c r="F134">
        <v>3.0323427030123802</v>
      </c>
      <c r="G134">
        <v>3.40515729698761</v>
      </c>
      <c r="H134">
        <v>3.3237972697889102</v>
      </c>
      <c r="I134">
        <v>3.5499970775172698</v>
      </c>
      <c r="J134">
        <v>0</v>
      </c>
      <c r="K134" t="s">
        <v>9</v>
      </c>
    </row>
    <row r="135" spans="1:11" x14ac:dyDescent="0.2">
      <c r="A135" t="s">
        <v>119</v>
      </c>
      <c r="B135">
        <v>15</v>
      </c>
      <c r="C135" t="s">
        <v>125</v>
      </c>
      <c r="D135">
        <v>3.6770833333333299</v>
      </c>
      <c r="E135">
        <v>3.7576416722450698</v>
      </c>
      <c r="F135">
        <v>3.5201498025379498</v>
      </c>
      <c r="G135">
        <v>3.8340168641286998</v>
      </c>
      <c r="H135">
        <v>3.66548429594231</v>
      </c>
      <c r="I135">
        <v>3.8497990485478302</v>
      </c>
      <c r="J135">
        <v>0</v>
      </c>
      <c r="K135" t="s">
        <v>9</v>
      </c>
    </row>
    <row r="136" spans="1:11" x14ac:dyDescent="0.2">
      <c r="A136" t="s">
        <v>119</v>
      </c>
      <c r="B136">
        <v>18</v>
      </c>
      <c r="C136" t="s">
        <v>126</v>
      </c>
      <c r="D136">
        <v>2.6458333333333299</v>
      </c>
      <c r="E136">
        <v>2.3293088060171998</v>
      </c>
      <c r="F136">
        <v>2.4338763844823901</v>
      </c>
      <c r="G136">
        <v>2.8577902821842698</v>
      </c>
      <c r="H136">
        <v>2.0775523824676099</v>
      </c>
      <c r="I136">
        <v>2.58106522956678</v>
      </c>
      <c r="J136">
        <v>0</v>
      </c>
      <c r="K136" t="s">
        <v>9</v>
      </c>
    </row>
    <row r="137" spans="1:11" x14ac:dyDescent="0.2">
      <c r="A137" t="s">
        <v>119</v>
      </c>
      <c r="B137">
        <v>16</v>
      </c>
      <c r="C137" t="s">
        <v>127</v>
      </c>
      <c r="D137">
        <v>3.3541666666666599</v>
      </c>
      <c r="E137">
        <v>3.32055419140144</v>
      </c>
      <c r="F137">
        <v>3.18279486416399</v>
      </c>
      <c r="G137">
        <v>3.5255384691693301</v>
      </c>
      <c r="H137">
        <v>3.1135817337009599</v>
      </c>
      <c r="I137">
        <v>3.5275266491019299</v>
      </c>
      <c r="J137">
        <v>0</v>
      </c>
      <c r="K137" t="s">
        <v>9</v>
      </c>
    </row>
    <row r="138" spans="1:11" x14ac:dyDescent="0.2">
      <c r="A138" t="s">
        <v>119</v>
      </c>
      <c r="B138">
        <v>22</v>
      </c>
      <c r="C138" t="s">
        <v>128</v>
      </c>
      <c r="D138">
        <v>2.8541666666666599</v>
      </c>
      <c r="E138">
        <v>2.6646402527183799</v>
      </c>
      <c r="F138">
        <v>2.6778235334448701</v>
      </c>
      <c r="G138">
        <v>3.0305097998884598</v>
      </c>
      <c r="H138">
        <v>2.5527029818014002</v>
      </c>
      <c r="I138">
        <v>2.77657752363536</v>
      </c>
      <c r="J138">
        <v>0</v>
      </c>
      <c r="K138" t="s">
        <v>9</v>
      </c>
    </row>
    <row r="139" spans="1:11" x14ac:dyDescent="0.2">
      <c r="A139" t="s">
        <v>119</v>
      </c>
      <c r="B139">
        <v>21</v>
      </c>
      <c r="C139" t="s">
        <v>129</v>
      </c>
      <c r="D139">
        <v>3.25</v>
      </c>
      <c r="E139">
        <v>3.1764699596206798</v>
      </c>
      <c r="F139">
        <v>3.0617543578192699</v>
      </c>
      <c r="G139">
        <v>3.4382456421807199</v>
      </c>
      <c r="H139">
        <v>3.0200020551921698</v>
      </c>
      <c r="I139">
        <v>3.3329378640491898</v>
      </c>
      <c r="J139">
        <v>0</v>
      </c>
      <c r="K139" t="s">
        <v>9</v>
      </c>
    </row>
    <row r="140" spans="1:11" x14ac:dyDescent="0.2">
      <c r="A140" t="s">
        <v>119</v>
      </c>
      <c r="B140">
        <v>23</v>
      </c>
      <c r="C140" t="s">
        <v>67</v>
      </c>
      <c r="D140">
        <v>3.84375</v>
      </c>
      <c r="E140">
        <v>3.79131681094404</v>
      </c>
      <c r="F140">
        <v>3.67150047048779</v>
      </c>
      <c r="G140">
        <v>4.0159995295122002</v>
      </c>
      <c r="H140">
        <v>3.7210373333567501</v>
      </c>
      <c r="I140">
        <v>3.86159628853133</v>
      </c>
      <c r="J140">
        <v>0</v>
      </c>
      <c r="K140" t="s">
        <v>9</v>
      </c>
    </row>
    <row r="141" spans="1:11" x14ac:dyDescent="0.2">
      <c r="A141" t="s">
        <v>119</v>
      </c>
      <c r="B141">
        <v>24</v>
      </c>
      <c r="C141" t="s">
        <v>68</v>
      </c>
      <c r="D141">
        <v>3.34375</v>
      </c>
      <c r="E141">
        <v>3.4900226353643999</v>
      </c>
      <c r="F141">
        <v>3.1653385153808502</v>
      </c>
      <c r="G141">
        <v>3.52216148461914</v>
      </c>
      <c r="H141">
        <v>3.4011744850683399</v>
      </c>
      <c r="I141">
        <v>3.5788707856604498</v>
      </c>
      <c r="J141">
        <v>0</v>
      </c>
      <c r="K141" t="s">
        <v>9</v>
      </c>
    </row>
    <row r="142" spans="1:11" x14ac:dyDescent="0.2">
      <c r="A142" t="s">
        <v>119</v>
      </c>
      <c r="B142">
        <v>25</v>
      </c>
      <c r="C142" t="s">
        <v>130</v>
      </c>
      <c r="D142">
        <v>3.25</v>
      </c>
      <c r="E142">
        <v>3.31883882729452</v>
      </c>
      <c r="F142">
        <v>3.0572176674549798</v>
      </c>
      <c r="G142">
        <v>3.44278233254501</v>
      </c>
      <c r="H142">
        <v>3.1826167791698801</v>
      </c>
      <c r="I142">
        <v>3.4550608754191598</v>
      </c>
      <c r="J142">
        <v>0</v>
      </c>
      <c r="K142" t="s">
        <v>9</v>
      </c>
    </row>
    <row r="143" spans="1:11" x14ac:dyDescent="0.2">
      <c r="A143" t="s">
        <v>119</v>
      </c>
      <c r="B143">
        <v>26</v>
      </c>
      <c r="C143" t="s">
        <v>131</v>
      </c>
      <c r="D143">
        <v>2.875</v>
      </c>
      <c r="E143">
        <v>2.8204366094291502</v>
      </c>
      <c r="F143">
        <v>2.70045292979164</v>
      </c>
      <c r="G143">
        <v>3.0495470702083498</v>
      </c>
      <c r="H143">
        <v>2.6784662657111</v>
      </c>
      <c r="I143">
        <v>2.9624069531471999</v>
      </c>
      <c r="J143">
        <v>0</v>
      </c>
      <c r="K143" t="s">
        <v>9</v>
      </c>
    </row>
    <row r="144" spans="1:11" x14ac:dyDescent="0.2">
      <c r="A144" t="s">
        <v>132</v>
      </c>
      <c r="B144">
        <v>3</v>
      </c>
      <c r="C144" t="s">
        <v>133</v>
      </c>
      <c r="D144">
        <v>4.8229166666666599</v>
      </c>
      <c r="E144">
        <v>4.84591566482381</v>
      </c>
      <c r="F144">
        <v>4.7299729840983904</v>
      </c>
      <c r="G144">
        <v>4.91586034923494</v>
      </c>
      <c r="H144">
        <v>4.8201039724786998</v>
      </c>
      <c r="I144">
        <v>4.8717273571689104</v>
      </c>
      <c r="J144">
        <v>0</v>
      </c>
      <c r="K144" t="s">
        <v>9</v>
      </c>
    </row>
    <row r="145" spans="1:11" x14ac:dyDescent="0.2">
      <c r="A145" t="s">
        <v>132</v>
      </c>
      <c r="B145">
        <v>9</v>
      </c>
      <c r="C145" t="s">
        <v>134</v>
      </c>
      <c r="D145">
        <v>4.6666666666666599</v>
      </c>
      <c r="E145">
        <v>4.5802472337673397</v>
      </c>
      <c r="F145">
        <v>4.5430974452442499</v>
      </c>
      <c r="G145">
        <v>4.7902358880890699</v>
      </c>
      <c r="H145">
        <v>4.4908832422451503</v>
      </c>
      <c r="I145">
        <v>4.6696112252895396</v>
      </c>
      <c r="J145">
        <v>0</v>
      </c>
      <c r="K145" t="s">
        <v>9</v>
      </c>
    </row>
    <row r="146" spans="1:11" x14ac:dyDescent="0.2">
      <c r="A146" t="s">
        <v>132</v>
      </c>
      <c r="B146">
        <v>20</v>
      </c>
      <c r="C146" t="s">
        <v>135</v>
      </c>
      <c r="D146">
        <v>4.5416666666666599</v>
      </c>
      <c r="E146">
        <v>4.5770179467970999</v>
      </c>
      <c r="F146">
        <v>4.4040344026129397</v>
      </c>
      <c r="G146">
        <v>4.6792989307203801</v>
      </c>
      <c r="H146">
        <v>4.5408753038224496</v>
      </c>
      <c r="I146">
        <v>4.61316058977176</v>
      </c>
      <c r="J146">
        <v>0</v>
      </c>
      <c r="K146" t="s">
        <v>9</v>
      </c>
    </row>
    <row r="147" spans="1:11" x14ac:dyDescent="0.2">
      <c r="A147" t="s">
        <v>132</v>
      </c>
      <c r="B147">
        <v>6</v>
      </c>
      <c r="C147" t="s">
        <v>136</v>
      </c>
      <c r="D147">
        <v>4.5208333333333304</v>
      </c>
      <c r="E147">
        <v>4.4842009863284202</v>
      </c>
      <c r="F147">
        <v>4.3830049652655596</v>
      </c>
      <c r="G147">
        <v>4.6586617014011003</v>
      </c>
      <c r="H147">
        <v>4.4373014191526599</v>
      </c>
      <c r="I147">
        <v>4.5311005535041904</v>
      </c>
      <c r="J147">
        <v>0</v>
      </c>
      <c r="K147" t="s">
        <v>9</v>
      </c>
    </row>
    <row r="148" spans="1:11" x14ac:dyDescent="0.2">
      <c r="A148" t="s">
        <v>132</v>
      </c>
      <c r="B148">
        <v>7</v>
      </c>
      <c r="C148" t="s">
        <v>137</v>
      </c>
      <c r="D148">
        <v>4.6666666666666599</v>
      </c>
      <c r="E148">
        <v>4.5046542884008902</v>
      </c>
      <c r="F148">
        <v>4.5503019531944302</v>
      </c>
      <c r="G148">
        <v>4.7830313801389002</v>
      </c>
      <c r="H148">
        <v>4.4540504194393096</v>
      </c>
      <c r="I148">
        <v>4.5552581573624797</v>
      </c>
      <c r="J148">
        <v>0</v>
      </c>
      <c r="K148" t="s">
        <v>9</v>
      </c>
    </row>
    <row r="149" spans="1:11" x14ac:dyDescent="0.2">
      <c r="A149" t="s">
        <v>132</v>
      </c>
      <c r="B149">
        <v>12</v>
      </c>
      <c r="C149" t="s">
        <v>138</v>
      </c>
      <c r="D149">
        <v>4.7708333333333304</v>
      </c>
      <c r="E149">
        <v>4.7824558586300299</v>
      </c>
      <c r="F149">
        <v>4.6712267178324796</v>
      </c>
      <c r="G149">
        <v>4.8704399488341696</v>
      </c>
      <c r="H149">
        <v>4.7528302894701904</v>
      </c>
      <c r="I149">
        <v>4.8120814277898702</v>
      </c>
      <c r="J149">
        <v>0</v>
      </c>
      <c r="K149" t="s">
        <v>9</v>
      </c>
    </row>
    <row r="150" spans="1:11" x14ac:dyDescent="0.2">
      <c r="A150" t="s">
        <v>132</v>
      </c>
      <c r="B150">
        <v>10</v>
      </c>
      <c r="C150" t="s">
        <v>139</v>
      </c>
      <c r="D150">
        <v>4.8229166666666599</v>
      </c>
      <c r="E150">
        <v>4.6297157656119898</v>
      </c>
      <c r="F150">
        <v>4.7347451000557701</v>
      </c>
      <c r="G150">
        <v>4.9110882332775603</v>
      </c>
      <c r="H150">
        <v>4.52779315952285</v>
      </c>
      <c r="I150">
        <v>4.7316383717011199</v>
      </c>
      <c r="J150">
        <v>3.1067283546422002E-3</v>
      </c>
      <c r="K150" t="s">
        <v>7</v>
      </c>
    </row>
    <row r="151" spans="1:11" x14ac:dyDescent="0.2">
      <c r="A151" t="s">
        <v>132</v>
      </c>
      <c r="B151">
        <v>11</v>
      </c>
      <c r="C151" t="s">
        <v>74</v>
      </c>
      <c r="D151">
        <v>4.25</v>
      </c>
      <c r="E151">
        <v>4.6041405035642597</v>
      </c>
      <c r="F151">
        <v>4.0785756697405402</v>
      </c>
      <c r="G151">
        <v>4.4214243302594598</v>
      </c>
      <c r="H151">
        <v>4.54436719078344</v>
      </c>
      <c r="I151">
        <v>4.6639138163450697</v>
      </c>
      <c r="J151">
        <v>0.12294286052398699</v>
      </c>
      <c r="K151" t="s">
        <v>7</v>
      </c>
    </row>
    <row r="152" spans="1:11" x14ac:dyDescent="0.2">
      <c r="A152" t="s">
        <v>132</v>
      </c>
      <c r="B152">
        <v>4</v>
      </c>
      <c r="C152" t="s">
        <v>140</v>
      </c>
      <c r="D152">
        <v>4.8854166666666599</v>
      </c>
      <c r="E152">
        <v>4.8805053001253604</v>
      </c>
      <c r="F152">
        <v>4.8029431295984297</v>
      </c>
      <c r="G152">
        <v>4.9678902037348998</v>
      </c>
      <c r="H152">
        <v>4.8706890832311096</v>
      </c>
      <c r="I152">
        <v>4.8903215170196104</v>
      </c>
      <c r="J152">
        <v>0</v>
      </c>
      <c r="K152" t="s">
        <v>9</v>
      </c>
    </row>
    <row r="153" spans="1:11" x14ac:dyDescent="0.2">
      <c r="A153" t="s">
        <v>132</v>
      </c>
      <c r="B153">
        <v>16</v>
      </c>
      <c r="C153" t="s">
        <v>76</v>
      </c>
      <c r="D153">
        <v>4.8125</v>
      </c>
      <c r="E153">
        <v>4.8568607026940596</v>
      </c>
      <c r="F153">
        <v>4.7093412372740699</v>
      </c>
      <c r="G153">
        <v>4.9156587627259203</v>
      </c>
      <c r="H153">
        <v>4.8424640070058702</v>
      </c>
      <c r="I153">
        <v>4.8712573983822596</v>
      </c>
      <c r="J153">
        <v>0</v>
      </c>
      <c r="K153" t="s">
        <v>9</v>
      </c>
    </row>
    <row r="154" spans="1:11" x14ac:dyDescent="0.2">
      <c r="A154" t="s">
        <v>132</v>
      </c>
      <c r="B154">
        <v>5</v>
      </c>
      <c r="C154" t="s">
        <v>141</v>
      </c>
      <c r="D154">
        <v>4.5833333333333304</v>
      </c>
      <c r="E154">
        <v>4.5255289519817801</v>
      </c>
      <c r="F154">
        <v>4.4433659537886498</v>
      </c>
      <c r="G154">
        <v>4.7233007128780002</v>
      </c>
      <c r="H154">
        <v>4.4777291897350899</v>
      </c>
      <c r="I154">
        <v>4.5733287142284604</v>
      </c>
      <c r="J154">
        <v>0</v>
      </c>
      <c r="K154" t="s">
        <v>9</v>
      </c>
    </row>
    <row r="155" spans="1:11" x14ac:dyDescent="0.2">
      <c r="A155" t="s">
        <v>132</v>
      </c>
      <c r="B155">
        <v>17</v>
      </c>
      <c r="C155" t="s">
        <v>142</v>
      </c>
      <c r="D155">
        <v>4.8333333333333304</v>
      </c>
      <c r="E155">
        <v>4.8956639530797803</v>
      </c>
      <c r="F155">
        <v>4.7419280341593701</v>
      </c>
      <c r="G155">
        <v>4.9247386325072897</v>
      </c>
      <c r="H155">
        <v>4.8894425215291903</v>
      </c>
      <c r="I155">
        <v>4.9018853846303596</v>
      </c>
      <c r="J155">
        <v>0</v>
      </c>
      <c r="K155" t="s">
        <v>9</v>
      </c>
    </row>
    <row r="156" spans="1:11" x14ac:dyDescent="0.2">
      <c r="A156" t="s">
        <v>132</v>
      </c>
      <c r="B156">
        <v>13</v>
      </c>
      <c r="C156" t="s">
        <v>143</v>
      </c>
      <c r="D156">
        <v>4.6354166666666599</v>
      </c>
      <c r="E156">
        <v>4.7793750843225897</v>
      </c>
      <c r="F156">
        <v>4.5003096769187199</v>
      </c>
      <c r="G156">
        <v>4.7705236564146096</v>
      </c>
      <c r="H156">
        <v>4.73560498547391</v>
      </c>
      <c r="I156">
        <v>4.8231451831712802</v>
      </c>
      <c r="J156">
        <v>0</v>
      </c>
      <c r="K156" t="s">
        <v>9</v>
      </c>
    </row>
    <row r="157" spans="1:11" x14ac:dyDescent="0.2">
      <c r="A157" t="s">
        <v>132</v>
      </c>
      <c r="B157">
        <v>8</v>
      </c>
      <c r="C157" t="s">
        <v>144</v>
      </c>
      <c r="D157">
        <v>4.8020833333333304</v>
      </c>
      <c r="E157">
        <v>4.64026016467096</v>
      </c>
      <c r="F157">
        <v>4.7108999219290197</v>
      </c>
      <c r="G157">
        <v>4.8932667447376401</v>
      </c>
      <c r="H157">
        <v>4.5401219234941301</v>
      </c>
      <c r="I157">
        <v>4.7403984058477802</v>
      </c>
      <c r="J157">
        <v>0</v>
      </c>
      <c r="K157" t="s">
        <v>9</v>
      </c>
    </row>
    <row r="158" spans="1:11" x14ac:dyDescent="0.2">
      <c r="A158" t="s">
        <v>132</v>
      </c>
      <c r="B158">
        <v>14</v>
      </c>
      <c r="C158" t="s">
        <v>145</v>
      </c>
      <c r="D158">
        <v>4.65625</v>
      </c>
      <c r="E158">
        <v>4.7363340423727296</v>
      </c>
      <c r="F158">
        <v>4.5286835295980001</v>
      </c>
      <c r="G158">
        <v>4.7838164704019901</v>
      </c>
      <c r="H158">
        <v>4.6903879031445799</v>
      </c>
      <c r="I158">
        <v>4.7822801816008704</v>
      </c>
      <c r="J158">
        <v>0</v>
      </c>
      <c r="K158" t="s">
        <v>9</v>
      </c>
    </row>
    <row r="159" spans="1:11" x14ac:dyDescent="0.2">
      <c r="A159" t="s">
        <v>132</v>
      </c>
      <c r="B159">
        <v>2</v>
      </c>
      <c r="C159" t="s">
        <v>146</v>
      </c>
      <c r="D159">
        <v>4.84375</v>
      </c>
      <c r="E159">
        <v>4.8825948387531604</v>
      </c>
      <c r="F159">
        <v>4.7448008610935402</v>
      </c>
      <c r="G159">
        <v>4.9426991389064501</v>
      </c>
      <c r="H159">
        <v>4.8731526307877404</v>
      </c>
      <c r="I159">
        <v>4.8920370467185803</v>
      </c>
      <c r="J159">
        <v>0</v>
      </c>
      <c r="K159" t="s">
        <v>9</v>
      </c>
    </row>
    <row r="160" spans="1:11" x14ac:dyDescent="0.2">
      <c r="A160" t="s">
        <v>132</v>
      </c>
      <c r="B160">
        <v>19</v>
      </c>
      <c r="C160" t="s">
        <v>147</v>
      </c>
      <c r="D160">
        <v>4.875</v>
      </c>
      <c r="E160">
        <v>4.8984856936730203</v>
      </c>
      <c r="F160">
        <v>4.7808771789096403</v>
      </c>
      <c r="G160">
        <v>4.9691228210903597</v>
      </c>
      <c r="H160">
        <v>4.8942292787235697</v>
      </c>
      <c r="I160">
        <v>4.9027421086224701</v>
      </c>
      <c r="J160">
        <v>0</v>
      </c>
      <c r="K160" t="s">
        <v>9</v>
      </c>
    </row>
    <row r="161" spans="1:11" x14ac:dyDescent="0.2">
      <c r="A161" t="s">
        <v>132</v>
      </c>
      <c r="B161">
        <v>18</v>
      </c>
      <c r="C161" t="s">
        <v>77</v>
      </c>
      <c r="D161">
        <v>4.8958333333333304</v>
      </c>
      <c r="E161">
        <v>4.8801046613140802</v>
      </c>
      <c r="F161">
        <v>4.8154326743273002</v>
      </c>
      <c r="G161">
        <v>4.9762339923393597</v>
      </c>
      <c r="H161">
        <v>4.8718069640796502</v>
      </c>
      <c r="I161">
        <v>4.8884023585485004</v>
      </c>
      <c r="J161">
        <v>0</v>
      </c>
      <c r="K161" t="s">
        <v>9</v>
      </c>
    </row>
    <row r="162" spans="1:11" x14ac:dyDescent="0.2">
      <c r="A162" t="s">
        <v>132</v>
      </c>
      <c r="B162">
        <v>15</v>
      </c>
      <c r="C162" t="s">
        <v>148</v>
      </c>
      <c r="D162">
        <v>4.7395833333333304</v>
      </c>
      <c r="E162">
        <v>4.7766776799121597</v>
      </c>
      <c r="F162">
        <v>4.61749842571915</v>
      </c>
      <c r="G162">
        <v>4.8616682409475098</v>
      </c>
      <c r="H162">
        <v>4.73300836515015</v>
      </c>
      <c r="I162">
        <v>4.8203469946741704</v>
      </c>
      <c r="J162">
        <v>0</v>
      </c>
      <c r="K162" t="s">
        <v>9</v>
      </c>
    </row>
    <row r="163" spans="1:11" x14ac:dyDescent="0.2">
      <c r="A163" t="s">
        <v>132</v>
      </c>
      <c r="B163">
        <v>21</v>
      </c>
      <c r="C163" t="s">
        <v>149</v>
      </c>
      <c r="D163">
        <v>4.6145833333333304</v>
      </c>
      <c r="E163">
        <v>4.5777570563282604</v>
      </c>
      <c r="F163">
        <v>4.47867904928962</v>
      </c>
      <c r="G163">
        <v>4.7504876173770398</v>
      </c>
      <c r="H163">
        <v>4.54256820118687</v>
      </c>
      <c r="I163">
        <v>4.6129459114696498</v>
      </c>
      <c r="J163">
        <v>0</v>
      </c>
      <c r="K163" t="s">
        <v>9</v>
      </c>
    </row>
    <row r="164" spans="1:11" x14ac:dyDescent="0.2">
      <c r="A164" t="s">
        <v>132</v>
      </c>
      <c r="B164">
        <v>23</v>
      </c>
      <c r="C164" t="s">
        <v>150</v>
      </c>
      <c r="D164">
        <v>4.375</v>
      </c>
      <c r="E164">
        <v>4.2865893464468998</v>
      </c>
      <c r="F164">
        <v>4.2272717020642396</v>
      </c>
      <c r="G164">
        <v>4.5227282979357497</v>
      </c>
      <c r="H164">
        <v>4.1909049987645597</v>
      </c>
      <c r="I164">
        <v>4.3822736941292399</v>
      </c>
      <c r="J164">
        <v>0</v>
      </c>
      <c r="K164" t="s">
        <v>9</v>
      </c>
    </row>
    <row r="165" spans="1:11" x14ac:dyDescent="0.2">
      <c r="A165" t="s">
        <v>132</v>
      </c>
      <c r="B165">
        <v>22</v>
      </c>
      <c r="C165" t="s">
        <v>151</v>
      </c>
      <c r="D165">
        <v>4.59375</v>
      </c>
      <c r="E165">
        <v>4.5973987194296004</v>
      </c>
      <c r="F165">
        <v>4.4815006492437002</v>
      </c>
      <c r="G165">
        <v>4.7059993507562901</v>
      </c>
      <c r="H165">
        <v>4.56216647052117</v>
      </c>
      <c r="I165">
        <v>4.63263096833803</v>
      </c>
      <c r="J165">
        <v>0</v>
      </c>
      <c r="K165" t="s">
        <v>9</v>
      </c>
    </row>
    <row r="166" spans="1:11" x14ac:dyDescent="0.2">
      <c r="A166" t="s">
        <v>132</v>
      </c>
      <c r="B166">
        <v>24</v>
      </c>
      <c r="C166" t="s">
        <v>152</v>
      </c>
      <c r="D166">
        <v>4.6354166666666599</v>
      </c>
      <c r="E166">
        <v>4.5120902828895799</v>
      </c>
      <c r="F166">
        <v>4.5173811473299397</v>
      </c>
      <c r="G166">
        <v>4.75345218600338</v>
      </c>
      <c r="H166">
        <v>4.4669093017416097</v>
      </c>
      <c r="I166">
        <v>4.5572712640375501</v>
      </c>
      <c r="J166">
        <v>0</v>
      </c>
      <c r="K166" t="s">
        <v>9</v>
      </c>
    </row>
    <row r="167" spans="1:11" x14ac:dyDescent="0.2">
      <c r="A167" t="s">
        <v>132</v>
      </c>
      <c r="B167">
        <v>25</v>
      </c>
      <c r="C167" t="s">
        <v>153</v>
      </c>
      <c r="D167">
        <v>4.3333333333333304</v>
      </c>
      <c r="E167">
        <v>4.2942947359983501</v>
      </c>
      <c r="F167">
        <v>4.1964882955501803</v>
      </c>
      <c r="G167">
        <v>4.4701783711164698</v>
      </c>
      <c r="H167">
        <v>4.1973893101809301</v>
      </c>
      <c r="I167">
        <v>4.3912001618157603</v>
      </c>
      <c r="J167">
        <v>0</v>
      </c>
      <c r="K167" t="s">
        <v>9</v>
      </c>
    </row>
    <row r="168" spans="1:11" x14ac:dyDescent="0.2">
      <c r="A168" t="s">
        <v>132</v>
      </c>
      <c r="B168">
        <v>27</v>
      </c>
      <c r="C168" t="s">
        <v>154</v>
      </c>
      <c r="D168">
        <v>4.8333333333333304</v>
      </c>
      <c r="E168">
        <v>4.7682746262238203</v>
      </c>
      <c r="F168">
        <v>4.7467849321560198</v>
      </c>
      <c r="G168">
        <v>4.91988173451064</v>
      </c>
      <c r="H168">
        <v>4.7236528225366596</v>
      </c>
      <c r="I168">
        <v>4.8128964299109898</v>
      </c>
      <c r="J168">
        <v>0</v>
      </c>
      <c r="K168" t="s">
        <v>9</v>
      </c>
    </row>
    <row r="169" spans="1:11" x14ac:dyDescent="0.2">
      <c r="A169" t="s">
        <v>132</v>
      </c>
      <c r="B169">
        <v>29</v>
      </c>
      <c r="C169" t="s">
        <v>155</v>
      </c>
      <c r="D169">
        <v>4.7708333333333304</v>
      </c>
      <c r="E169">
        <v>4.8001254117206704</v>
      </c>
      <c r="F169">
        <v>4.6669787194624703</v>
      </c>
      <c r="G169">
        <v>4.8746879472041904</v>
      </c>
      <c r="H169">
        <v>4.7822365504853703</v>
      </c>
      <c r="I169">
        <v>4.8180142729559696</v>
      </c>
      <c r="J169">
        <v>0</v>
      </c>
      <c r="K169" t="s">
        <v>9</v>
      </c>
    </row>
    <row r="170" spans="1:11" x14ac:dyDescent="0.2">
      <c r="A170" t="s">
        <v>132</v>
      </c>
      <c r="B170">
        <v>28</v>
      </c>
      <c r="C170" t="s">
        <v>156</v>
      </c>
      <c r="D170">
        <v>4.75</v>
      </c>
      <c r="E170">
        <v>4.7765913353407603</v>
      </c>
      <c r="F170">
        <v>4.6324038796059996</v>
      </c>
      <c r="G170">
        <v>4.8675961203939897</v>
      </c>
      <c r="H170">
        <v>4.7443670520138603</v>
      </c>
      <c r="I170">
        <v>4.8088156186676603</v>
      </c>
      <c r="J170">
        <v>0</v>
      </c>
      <c r="K170" t="s">
        <v>9</v>
      </c>
    </row>
    <row r="171" spans="1:11" x14ac:dyDescent="0.2">
      <c r="A171" t="s">
        <v>132</v>
      </c>
      <c r="B171">
        <v>30</v>
      </c>
      <c r="C171" t="s">
        <v>157</v>
      </c>
      <c r="D171">
        <v>4.7708333333333304</v>
      </c>
      <c r="E171">
        <v>4.7855539018517499</v>
      </c>
      <c r="F171">
        <v>4.6669787194624703</v>
      </c>
      <c r="G171">
        <v>4.8746879472041904</v>
      </c>
      <c r="H171">
        <v>4.7651796552877697</v>
      </c>
      <c r="I171">
        <v>4.8059281484157204</v>
      </c>
      <c r="J171">
        <v>0</v>
      </c>
      <c r="K171" t="s">
        <v>9</v>
      </c>
    </row>
    <row r="172" spans="1:11" x14ac:dyDescent="0.2">
      <c r="A172" t="s">
        <v>132</v>
      </c>
      <c r="B172">
        <v>26</v>
      </c>
      <c r="C172" t="s">
        <v>158</v>
      </c>
      <c r="D172">
        <v>4.7916666666666599</v>
      </c>
      <c r="E172">
        <v>4.6594597435667504</v>
      </c>
      <c r="F172">
        <v>4.6860072450708499</v>
      </c>
      <c r="G172">
        <v>4.8973260882624698</v>
      </c>
      <c r="H172">
        <v>4.5719242338938004</v>
      </c>
      <c r="I172">
        <v>4.7469952532397004</v>
      </c>
      <c r="J172">
        <v>0</v>
      </c>
      <c r="K172" t="s">
        <v>9</v>
      </c>
    </row>
    <row r="173" spans="1:11" x14ac:dyDescent="0.2">
      <c r="A173" t="s">
        <v>132</v>
      </c>
      <c r="B173">
        <v>31</v>
      </c>
      <c r="C173" t="s">
        <v>159</v>
      </c>
      <c r="D173">
        <v>4.6875</v>
      </c>
      <c r="E173">
        <v>4.5287824154320102</v>
      </c>
      <c r="F173">
        <v>4.57245809789758</v>
      </c>
      <c r="G173">
        <v>4.8025419021024103</v>
      </c>
      <c r="H173">
        <v>4.4229007285456996</v>
      </c>
      <c r="I173">
        <v>4.6346641023183102</v>
      </c>
      <c r="J173">
        <v>0</v>
      </c>
      <c r="K173" t="s">
        <v>9</v>
      </c>
    </row>
    <row r="174" spans="1:11" x14ac:dyDescent="0.2">
      <c r="A174" t="s">
        <v>132</v>
      </c>
      <c r="B174">
        <v>33</v>
      </c>
      <c r="C174" t="s">
        <v>160</v>
      </c>
      <c r="D174">
        <v>4.8645833333333304</v>
      </c>
      <c r="E174">
        <v>4.8562839209571296</v>
      </c>
      <c r="F174">
        <v>4.7834303384787802</v>
      </c>
      <c r="G174">
        <v>4.9457363281878797</v>
      </c>
      <c r="H174">
        <v>4.8445260747167698</v>
      </c>
      <c r="I174">
        <v>4.8680417671975</v>
      </c>
      <c r="J174">
        <v>0</v>
      </c>
      <c r="K174" t="s">
        <v>9</v>
      </c>
    </row>
    <row r="175" spans="1:11" x14ac:dyDescent="0.2">
      <c r="A175" t="s">
        <v>132</v>
      </c>
      <c r="B175">
        <v>32</v>
      </c>
      <c r="C175" t="s">
        <v>161</v>
      </c>
      <c r="D175">
        <v>4.6875</v>
      </c>
      <c r="E175">
        <v>4.6889654105044496</v>
      </c>
      <c r="F175">
        <v>4.5687610333122501</v>
      </c>
      <c r="G175">
        <v>4.8062389666877401</v>
      </c>
      <c r="H175">
        <v>4.6358858366003002</v>
      </c>
      <c r="I175">
        <v>4.7420449844086097</v>
      </c>
      <c r="J175">
        <v>0</v>
      </c>
      <c r="K175" t="s">
        <v>9</v>
      </c>
    </row>
    <row r="176" spans="1:11" x14ac:dyDescent="0.2">
      <c r="A176" t="s">
        <v>132</v>
      </c>
      <c r="B176">
        <v>35</v>
      </c>
      <c r="C176" t="s">
        <v>162</v>
      </c>
      <c r="D176">
        <v>4.59375</v>
      </c>
      <c r="E176">
        <v>4.3851534015877496</v>
      </c>
      <c r="F176">
        <v>4.4603868320352102</v>
      </c>
      <c r="G176">
        <v>4.72711316796478</v>
      </c>
      <c r="H176">
        <v>4.2137144312969799</v>
      </c>
      <c r="I176">
        <v>4.5565923718785202</v>
      </c>
      <c r="J176">
        <v>0</v>
      </c>
      <c r="K176" t="s">
        <v>9</v>
      </c>
    </row>
    <row r="177" spans="1:11" x14ac:dyDescent="0.2">
      <c r="A177" t="s">
        <v>132</v>
      </c>
      <c r="B177">
        <v>34</v>
      </c>
      <c r="C177" t="s">
        <v>163</v>
      </c>
      <c r="D177">
        <v>4.8333333333333304</v>
      </c>
      <c r="E177">
        <v>4.8137229548242297</v>
      </c>
      <c r="F177">
        <v>4.7419280341593701</v>
      </c>
      <c r="G177">
        <v>4.9247386325072897</v>
      </c>
      <c r="H177">
        <v>4.7941650428767604</v>
      </c>
      <c r="I177">
        <v>4.8332808667717</v>
      </c>
      <c r="J177">
        <v>0</v>
      </c>
      <c r="K177" t="s">
        <v>9</v>
      </c>
    </row>
    <row r="178" spans="1:11" x14ac:dyDescent="0.2">
      <c r="A178" t="s">
        <v>132</v>
      </c>
      <c r="B178">
        <v>36</v>
      </c>
      <c r="C178" t="s">
        <v>164</v>
      </c>
      <c r="D178">
        <v>4.21875</v>
      </c>
      <c r="E178">
        <v>4.1888956445857302</v>
      </c>
      <c r="F178">
        <v>4.0654146102469904</v>
      </c>
      <c r="G178">
        <v>4.3720853897529999</v>
      </c>
      <c r="H178">
        <v>3.9732208297461602</v>
      </c>
      <c r="I178">
        <v>4.4045704594252904</v>
      </c>
      <c r="J178">
        <v>0</v>
      </c>
      <c r="K178" t="s">
        <v>9</v>
      </c>
    </row>
    <row r="179" spans="1:11" x14ac:dyDescent="0.2">
      <c r="A179" t="s">
        <v>132</v>
      </c>
      <c r="B179">
        <v>38</v>
      </c>
      <c r="C179" t="s">
        <v>165</v>
      </c>
      <c r="D179">
        <v>3.6354166666666599</v>
      </c>
      <c r="E179">
        <v>4.0232729415152804</v>
      </c>
      <c r="F179">
        <v>3.46369061361042</v>
      </c>
      <c r="G179">
        <v>3.8071427197229002</v>
      </c>
      <c r="H179">
        <v>3.94131880869742</v>
      </c>
      <c r="I179">
        <v>4.1052270743331398</v>
      </c>
      <c r="J179">
        <v>0.13417608897452099</v>
      </c>
      <c r="K179" t="s">
        <v>7</v>
      </c>
    </row>
    <row r="180" spans="1:11" x14ac:dyDescent="0.2">
      <c r="A180" t="s">
        <v>132</v>
      </c>
      <c r="B180">
        <v>37</v>
      </c>
      <c r="C180" t="s">
        <v>166</v>
      </c>
      <c r="D180">
        <v>4.2083333333333304</v>
      </c>
      <c r="E180">
        <v>4.2895250618743903</v>
      </c>
      <c r="F180">
        <v>4.0371192107927403</v>
      </c>
      <c r="G180">
        <v>4.3795474558739196</v>
      </c>
      <c r="H180">
        <v>4.2278591760020703</v>
      </c>
      <c r="I180">
        <v>4.3511909477467103</v>
      </c>
      <c r="J180">
        <v>0</v>
      </c>
      <c r="K180" t="s">
        <v>9</v>
      </c>
    </row>
    <row r="181" spans="1:11" x14ac:dyDescent="0.2">
      <c r="A181" t="s">
        <v>132</v>
      </c>
      <c r="B181">
        <v>40</v>
      </c>
      <c r="C181" t="s">
        <v>167</v>
      </c>
      <c r="D181">
        <v>4.5208333333333304</v>
      </c>
      <c r="E181">
        <v>4.7450755667809403</v>
      </c>
      <c r="F181">
        <v>4.3768706125140504</v>
      </c>
      <c r="G181">
        <v>4.6647960541526103</v>
      </c>
      <c r="H181">
        <v>4.6998128122751304</v>
      </c>
      <c r="I181">
        <v>4.7903383212867503</v>
      </c>
      <c r="J181">
        <v>3.5016758122519101E-2</v>
      </c>
      <c r="K181" t="s">
        <v>7</v>
      </c>
    </row>
    <row r="182" spans="1:11" x14ac:dyDescent="0.2">
      <c r="A182" t="s">
        <v>132</v>
      </c>
      <c r="B182">
        <v>39</v>
      </c>
      <c r="C182" t="s">
        <v>168</v>
      </c>
      <c r="D182">
        <v>4.8229166666666599</v>
      </c>
      <c r="E182">
        <v>4.8281148679846497</v>
      </c>
      <c r="F182">
        <v>4.7210975423784598</v>
      </c>
      <c r="G182">
        <v>4.9247357909548697</v>
      </c>
      <c r="H182">
        <v>4.8066865267914602</v>
      </c>
      <c r="I182">
        <v>4.8495432091778303</v>
      </c>
      <c r="J182">
        <v>0</v>
      </c>
      <c r="K182" t="s">
        <v>9</v>
      </c>
    </row>
    <row r="183" spans="1:11" x14ac:dyDescent="0.2">
      <c r="A183" t="s">
        <v>169</v>
      </c>
      <c r="B183">
        <v>7</v>
      </c>
      <c r="C183" t="s">
        <v>170</v>
      </c>
      <c r="D183">
        <v>3.8020833333333299</v>
      </c>
      <c r="E183">
        <v>4.0022592955866001</v>
      </c>
      <c r="F183">
        <v>3.6367682406422999</v>
      </c>
      <c r="G183">
        <v>3.9673984260243502</v>
      </c>
      <c r="H183">
        <v>3.9454502996311702</v>
      </c>
      <c r="I183">
        <v>4.0590682915420304</v>
      </c>
      <c r="J183">
        <v>0</v>
      </c>
      <c r="K183" t="s">
        <v>9</v>
      </c>
    </row>
    <row r="184" spans="1:11" x14ac:dyDescent="0.2">
      <c r="A184" t="s">
        <v>169</v>
      </c>
      <c r="B184">
        <v>2</v>
      </c>
      <c r="C184" t="s">
        <v>171</v>
      </c>
      <c r="D184">
        <v>4.25</v>
      </c>
      <c r="E184">
        <v>4.2669043431101299</v>
      </c>
      <c r="F184">
        <v>4.0916813777496701</v>
      </c>
      <c r="G184">
        <v>4.4083186222503201</v>
      </c>
      <c r="H184">
        <v>4.2579303992351303</v>
      </c>
      <c r="I184">
        <v>4.2758782869851402</v>
      </c>
      <c r="J184">
        <v>0</v>
      </c>
      <c r="K184" t="s">
        <v>9</v>
      </c>
    </row>
    <row r="185" spans="1:11" x14ac:dyDescent="0.2">
      <c r="A185" t="s">
        <v>169</v>
      </c>
      <c r="B185">
        <v>4</v>
      </c>
      <c r="C185" t="s">
        <v>172</v>
      </c>
      <c r="D185">
        <v>4.1041666666666599</v>
      </c>
      <c r="E185">
        <v>4.0328292238649599</v>
      </c>
      <c r="F185">
        <v>3.9445454546529799</v>
      </c>
      <c r="G185">
        <v>4.2637878786803496</v>
      </c>
      <c r="H185">
        <v>3.9622751502313101</v>
      </c>
      <c r="I185">
        <v>4.1033832974986204</v>
      </c>
      <c r="J185">
        <v>0</v>
      </c>
      <c r="K185" t="s">
        <v>9</v>
      </c>
    </row>
    <row r="186" spans="1:11" x14ac:dyDescent="0.2">
      <c r="A186" t="s">
        <v>169</v>
      </c>
      <c r="B186">
        <v>13</v>
      </c>
      <c r="C186" t="s">
        <v>173</v>
      </c>
      <c r="D186">
        <v>3.0729166666666599</v>
      </c>
      <c r="E186">
        <v>3.04358857687747</v>
      </c>
      <c r="F186">
        <v>2.8524341491607799</v>
      </c>
      <c r="G186">
        <v>3.2933991841725399</v>
      </c>
      <c r="H186">
        <v>2.7684508201129798</v>
      </c>
      <c r="I186">
        <v>3.3187263336419601</v>
      </c>
      <c r="J186">
        <v>0</v>
      </c>
      <c r="K186" t="s">
        <v>9</v>
      </c>
    </row>
    <row r="187" spans="1:11" x14ac:dyDescent="0.2">
      <c r="A187" t="s">
        <v>169</v>
      </c>
      <c r="B187">
        <v>3</v>
      </c>
      <c r="C187" t="s">
        <v>174</v>
      </c>
      <c r="D187">
        <v>4.1979166666666599</v>
      </c>
      <c r="E187">
        <v>4.2567581336922897</v>
      </c>
      <c r="F187">
        <v>4.05503680067575</v>
      </c>
      <c r="G187">
        <v>4.3407965326575804</v>
      </c>
      <c r="H187">
        <v>4.2462735969345697</v>
      </c>
      <c r="I187">
        <v>4.2672426704499999</v>
      </c>
      <c r="J187">
        <v>0</v>
      </c>
      <c r="K187" t="s">
        <v>9</v>
      </c>
    </row>
    <row r="188" spans="1:11" x14ac:dyDescent="0.2">
      <c r="A188" t="s">
        <v>169</v>
      </c>
      <c r="B188">
        <v>16</v>
      </c>
      <c r="C188" t="s">
        <v>175</v>
      </c>
      <c r="D188">
        <v>3.6770833333333299</v>
      </c>
      <c r="E188">
        <v>3.67852923689474</v>
      </c>
      <c r="F188">
        <v>3.47878738382766</v>
      </c>
      <c r="G188">
        <v>3.8753792828389999</v>
      </c>
      <c r="H188">
        <v>3.5312028424916</v>
      </c>
      <c r="I188">
        <v>3.8258556312978902</v>
      </c>
      <c r="J188">
        <v>0</v>
      </c>
      <c r="K188" t="s">
        <v>9</v>
      </c>
    </row>
    <row r="189" spans="1:11" x14ac:dyDescent="0.2">
      <c r="A189" t="s">
        <v>169</v>
      </c>
      <c r="B189">
        <v>10</v>
      </c>
      <c r="C189" t="s">
        <v>123</v>
      </c>
      <c r="D189">
        <v>1.125</v>
      </c>
      <c r="E189">
        <v>1.35707914809137</v>
      </c>
      <c r="F189">
        <v>1.0515024247537501</v>
      </c>
      <c r="G189">
        <v>1.1984975752462399</v>
      </c>
      <c r="H189">
        <v>1.33590162879371</v>
      </c>
      <c r="I189">
        <v>1.37825666738903</v>
      </c>
      <c r="J189">
        <v>0.13740405354746099</v>
      </c>
      <c r="K189" t="s">
        <v>7</v>
      </c>
    </row>
    <row r="190" spans="1:11" x14ac:dyDescent="0.2">
      <c r="A190" t="s">
        <v>169</v>
      </c>
      <c r="B190">
        <v>15</v>
      </c>
      <c r="C190" t="s">
        <v>176</v>
      </c>
      <c r="D190">
        <v>4.28125</v>
      </c>
      <c r="E190">
        <v>4.0365876870753903</v>
      </c>
      <c r="F190">
        <v>4.1293303163992796</v>
      </c>
      <c r="G190">
        <v>4.4331696836007097</v>
      </c>
      <c r="H190">
        <v>3.94141556638571</v>
      </c>
      <c r="I190">
        <v>4.1317598077650803</v>
      </c>
      <c r="J190">
        <v>0</v>
      </c>
      <c r="K190" t="s">
        <v>9</v>
      </c>
    </row>
    <row r="191" spans="1:11" x14ac:dyDescent="0.2">
      <c r="A191" t="s">
        <v>169</v>
      </c>
      <c r="B191">
        <v>11</v>
      </c>
      <c r="C191" t="s">
        <v>177</v>
      </c>
      <c r="D191">
        <v>3.8958333333333299</v>
      </c>
      <c r="E191">
        <v>4.0173128434320402</v>
      </c>
      <c r="F191">
        <v>3.7257270629972599</v>
      </c>
      <c r="G191">
        <v>4.0659396036694</v>
      </c>
      <c r="H191">
        <v>3.9315579084361301</v>
      </c>
      <c r="I191">
        <v>4.1030677784279499</v>
      </c>
      <c r="J191">
        <v>0</v>
      </c>
      <c r="K191" t="s">
        <v>9</v>
      </c>
    </row>
    <row r="192" spans="1:11" x14ac:dyDescent="0.2">
      <c r="A192" t="s">
        <v>169</v>
      </c>
      <c r="B192">
        <v>9</v>
      </c>
      <c r="C192" t="s">
        <v>121</v>
      </c>
      <c r="D192">
        <v>1.9791666666666601</v>
      </c>
      <c r="E192">
        <v>2.0616580587717501</v>
      </c>
      <c r="F192">
        <v>1.8352039458473799</v>
      </c>
      <c r="G192">
        <v>2.1231293874859398</v>
      </c>
      <c r="H192">
        <v>1.93196093667598</v>
      </c>
      <c r="I192">
        <v>2.19135518086751</v>
      </c>
      <c r="J192">
        <v>0</v>
      </c>
      <c r="K192" t="s">
        <v>9</v>
      </c>
    </row>
    <row r="193" spans="1:11" x14ac:dyDescent="0.2">
      <c r="A193" t="s">
        <v>169</v>
      </c>
      <c r="B193">
        <v>12</v>
      </c>
      <c r="C193" t="s">
        <v>178</v>
      </c>
      <c r="D193">
        <v>3.5729166666666599</v>
      </c>
      <c r="E193">
        <v>3.6448442155275602</v>
      </c>
      <c r="F193">
        <v>3.38296891740359</v>
      </c>
      <c r="G193">
        <v>3.76286441592974</v>
      </c>
      <c r="H193">
        <v>3.4353018404259301</v>
      </c>
      <c r="I193">
        <v>3.8543865906291801</v>
      </c>
      <c r="J193">
        <v>0</v>
      </c>
      <c r="K193" t="s">
        <v>9</v>
      </c>
    </row>
    <row r="194" spans="1:11" x14ac:dyDescent="0.2">
      <c r="A194" t="s">
        <v>169</v>
      </c>
      <c r="B194">
        <v>20</v>
      </c>
      <c r="C194" t="s">
        <v>179</v>
      </c>
      <c r="D194">
        <v>3.7916666666666599</v>
      </c>
      <c r="E194">
        <v>3.8047118432459301</v>
      </c>
      <c r="F194">
        <v>3.6130408435907699</v>
      </c>
      <c r="G194">
        <v>3.97029248974256</v>
      </c>
      <c r="H194">
        <v>3.6585396163970501</v>
      </c>
      <c r="I194">
        <v>3.95088407009482</v>
      </c>
      <c r="J194">
        <v>0</v>
      </c>
      <c r="K194" t="s">
        <v>9</v>
      </c>
    </row>
    <row r="195" spans="1:11" x14ac:dyDescent="0.2">
      <c r="A195" t="s">
        <v>169</v>
      </c>
      <c r="B195">
        <v>5</v>
      </c>
      <c r="C195" t="s">
        <v>180</v>
      </c>
      <c r="D195">
        <v>3.875</v>
      </c>
      <c r="E195">
        <v>3.9089082604412702</v>
      </c>
      <c r="F195">
        <v>3.6979943992720701</v>
      </c>
      <c r="G195">
        <v>4.0520056007279202</v>
      </c>
      <c r="H195">
        <v>3.8296431241540501</v>
      </c>
      <c r="I195">
        <v>3.9881733967284898</v>
      </c>
      <c r="J195">
        <v>0</v>
      </c>
      <c r="K195" t="s">
        <v>9</v>
      </c>
    </row>
    <row r="196" spans="1:11" x14ac:dyDescent="0.2">
      <c r="A196" t="s">
        <v>169</v>
      </c>
      <c r="B196">
        <v>6</v>
      </c>
      <c r="C196" t="s">
        <v>181</v>
      </c>
      <c r="D196">
        <v>1.96875</v>
      </c>
      <c r="E196">
        <v>2.2459606211088401</v>
      </c>
      <c r="F196">
        <v>1.84246029037646</v>
      </c>
      <c r="G196">
        <v>2.09503970962353</v>
      </c>
      <c r="H196">
        <v>2.160712262333</v>
      </c>
      <c r="I196">
        <v>2.33120897988469</v>
      </c>
      <c r="J196">
        <v>6.5672552709469395E-2</v>
      </c>
      <c r="K196" t="s">
        <v>7</v>
      </c>
    </row>
    <row r="197" spans="1:11" x14ac:dyDescent="0.2">
      <c r="A197" t="s">
        <v>169</v>
      </c>
      <c r="B197">
        <v>14</v>
      </c>
      <c r="C197" t="s">
        <v>182</v>
      </c>
      <c r="D197">
        <v>2.75</v>
      </c>
      <c r="E197">
        <v>2.45232815261669</v>
      </c>
      <c r="F197">
        <v>2.5484504040578901</v>
      </c>
      <c r="G197">
        <v>2.9515495959421001</v>
      </c>
      <c r="H197">
        <v>2.1838804759025998</v>
      </c>
      <c r="I197">
        <v>2.72077582933079</v>
      </c>
      <c r="J197">
        <v>0</v>
      </c>
      <c r="K197" t="s">
        <v>9</v>
      </c>
    </row>
    <row r="198" spans="1:11" x14ac:dyDescent="0.2">
      <c r="A198" t="s">
        <v>169</v>
      </c>
      <c r="B198">
        <v>19</v>
      </c>
      <c r="C198" t="s">
        <v>183</v>
      </c>
      <c r="D198">
        <v>2.3125</v>
      </c>
      <c r="E198">
        <v>2.0187557756622998</v>
      </c>
      <c r="F198">
        <v>2.1353418739523198</v>
      </c>
      <c r="G198">
        <v>2.48965812604767</v>
      </c>
      <c r="H198">
        <v>1.7797894572641699</v>
      </c>
      <c r="I198">
        <v>2.2577220940604401</v>
      </c>
      <c r="J198">
        <v>0</v>
      </c>
      <c r="K198" t="s">
        <v>9</v>
      </c>
    </row>
    <row r="199" spans="1:11" x14ac:dyDescent="0.2">
      <c r="A199" t="s">
        <v>169</v>
      </c>
      <c r="B199">
        <v>17</v>
      </c>
      <c r="C199" t="s">
        <v>184</v>
      </c>
      <c r="D199">
        <v>3.125</v>
      </c>
      <c r="E199">
        <v>3.3203066616830599</v>
      </c>
      <c r="F199">
        <v>2.9207878105062202</v>
      </c>
      <c r="G199">
        <v>3.3292121894937701</v>
      </c>
      <c r="H199">
        <v>3.0865052563463098</v>
      </c>
      <c r="I199">
        <v>3.5541080670198202</v>
      </c>
      <c r="J199">
        <v>0</v>
      </c>
      <c r="K199" t="s">
        <v>9</v>
      </c>
    </row>
    <row r="200" spans="1:11" x14ac:dyDescent="0.2">
      <c r="A200" t="s">
        <v>169</v>
      </c>
      <c r="B200">
        <v>18</v>
      </c>
      <c r="C200" t="s">
        <v>185</v>
      </c>
      <c r="D200">
        <v>2.5833333333333299</v>
      </c>
      <c r="E200">
        <v>2.4278078729818402</v>
      </c>
      <c r="F200">
        <v>2.3868504264617201</v>
      </c>
      <c r="G200">
        <v>2.7798162402049398</v>
      </c>
      <c r="H200">
        <v>2.1894527793277101</v>
      </c>
      <c r="I200">
        <v>2.6661629666359699</v>
      </c>
      <c r="J200">
        <v>0</v>
      </c>
      <c r="K200" t="s">
        <v>9</v>
      </c>
    </row>
    <row r="201" spans="1:11" x14ac:dyDescent="0.2">
      <c r="A201" t="s">
        <v>169</v>
      </c>
      <c r="B201">
        <v>21</v>
      </c>
      <c r="C201" t="s">
        <v>186</v>
      </c>
      <c r="D201">
        <v>3.5104166666666599</v>
      </c>
      <c r="E201">
        <v>3.3932602379728398</v>
      </c>
      <c r="F201">
        <v>3.31103403182671</v>
      </c>
      <c r="G201">
        <v>3.7097993015066102</v>
      </c>
      <c r="H201">
        <v>3.2536955643955099</v>
      </c>
      <c r="I201">
        <v>3.53282491155018</v>
      </c>
      <c r="J201">
        <v>0</v>
      </c>
      <c r="K201" t="s">
        <v>9</v>
      </c>
    </row>
    <row r="202" spans="1:11" x14ac:dyDescent="0.2">
      <c r="A202" t="s">
        <v>169</v>
      </c>
      <c r="B202">
        <v>8</v>
      </c>
      <c r="C202" t="s">
        <v>122</v>
      </c>
      <c r="D202">
        <v>3.46875</v>
      </c>
      <c r="E202">
        <v>3.6487274137615602</v>
      </c>
      <c r="F202">
        <v>3.3161208218982199</v>
      </c>
      <c r="G202">
        <v>3.6213791781017699</v>
      </c>
      <c r="H202">
        <v>3.5516616916262</v>
      </c>
      <c r="I202">
        <v>3.7457931358969199</v>
      </c>
      <c r="J202">
        <v>0</v>
      </c>
      <c r="K202" t="s">
        <v>9</v>
      </c>
    </row>
    <row r="203" spans="1:11" x14ac:dyDescent="0.2">
      <c r="A203" t="s">
        <v>169</v>
      </c>
      <c r="B203">
        <v>22</v>
      </c>
      <c r="C203" t="s">
        <v>187</v>
      </c>
      <c r="D203">
        <v>3.3541666666666599</v>
      </c>
      <c r="E203">
        <v>3.3841775587560199</v>
      </c>
      <c r="F203">
        <v>3.17538970057424</v>
      </c>
      <c r="G203">
        <v>3.53294363275909</v>
      </c>
      <c r="H203">
        <v>3.2203245975224699</v>
      </c>
      <c r="I203">
        <v>3.5480305199895699</v>
      </c>
      <c r="J203">
        <v>0</v>
      </c>
      <c r="K203" t="s">
        <v>9</v>
      </c>
    </row>
    <row r="204" spans="1:11" x14ac:dyDescent="0.2">
      <c r="A204" t="s">
        <v>169</v>
      </c>
      <c r="B204">
        <v>23</v>
      </c>
      <c r="C204" t="s">
        <v>188</v>
      </c>
      <c r="D204">
        <v>2.7395833333333299</v>
      </c>
      <c r="E204">
        <v>2.9498370766564501</v>
      </c>
      <c r="F204">
        <v>2.5625904489817799</v>
      </c>
      <c r="G204">
        <v>2.91657621768488</v>
      </c>
      <c r="H204">
        <v>2.7996130737348701</v>
      </c>
      <c r="I204">
        <v>3.1000610795780199</v>
      </c>
      <c r="J204">
        <v>0</v>
      </c>
      <c r="K204" t="s">
        <v>9</v>
      </c>
    </row>
    <row r="205" spans="1:11" x14ac:dyDescent="0.2">
      <c r="A205" t="s">
        <v>169</v>
      </c>
      <c r="B205">
        <v>24</v>
      </c>
      <c r="C205" t="s">
        <v>189</v>
      </c>
      <c r="D205">
        <v>4.09375</v>
      </c>
      <c r="E205">
        <v>3.9268011713234099</v>
      </c>
      <c r="F205">
        <v>3.9221288338389</v>
      </c>
      <c r="G205">
        <v>4.2653711661610902</v>
      </c>
      <c r="H205">
        <v>3.81214211913001</v>
      </c>
      <c r="I205">
        <v>4.0414602235168102</v>
      </c>
      <c r="J205">
        <v>0</v>
      </c>
      <c r="K205" t="s">
        <v>9</v>
      </c>
    </row>
    <row r="206" spans="1:11" x14ac:dyDescent="0.2">
      <c r="A206" t="s">
        <v>169</v>
      </c>
      <c r="B206">
        <v>25</v>
      </c>
      <c r="C206" t="s">
        <v>190</v>
      </c>
      <c r="D206">
        <v>3.5416666666666599</v>
      </c>
      <c r="E206">
        <v>3.43873600156873</v>
      </c>
      <c r="F206">
        <v>3.3381610958642902</v>
      </c>
      <c r="G206">
        <v>3.7451722374690299</v>
      </c>
      <c r="H206">
        <v>3.2748545741582</v>
      </c>
      <c r="I206">
        <v>3.6026174289792601</v>
      </c>
      <c r="J206">
        <v>0</v>
      </c>
      <c r="K206" t="s">
        <v>9</v>
      </c>
    </row>
    <row r="207" spans="1:11" x14ac:dyDescent="0.2">
      <c r="A207" t="s">
        <v>169</v>
      </c>
      <c r="B207">
        <v>26</v>
      </c>
      <c r="C207" t="s">
        <v>130</v>
      </c>
      <c r="D207">
        <v>3.3541666666666599</v>
      </c>
      <c r="E207">
        <v>3.24040731408039</v>
      </c>
      <c r="F207">
        <v>3.17538970057424</v>
      </c>
      <c r="G207">
        <v>3.53294363275909</v>
      </c>
      <c r="H207">
        <v>3.0936319997267598</v>
      </c>
      <c r="I207">
        <v>3.3871826284340201</v>
      </c>
      <c r="J207">
        <v>0</v>
      </c>
      <c r="K207" t="s">
        <v>9</v>
      </c>
    </row>
    <row r="208" spans="1:11" x14ac:dyDescent="0.2">
      <c r="A208" t="s">
        <v>169</v>
      </c>
      <c r="B208">
        <v>27</v>
      </c>
      <c r="C208" t="s">
        <v>131</v>
      </c>
      <c r="D208">
        <v>2.8229166666666599</v>
      </c>
      <c r="E208">
        <v>2.6909232752162402</v>
      </c>
      <c r="F208">
        <v>2.6393320423633302</v>
      </c>
      <c r="G208">
        <v>3.00650129096999</v>
      </c>
      <c r="H208">
        <v>2.5149162463858099</v>
      </c>
      <c r="I208">
        <v>2.8669303040466598</v>
      </c>
      <c r="J208">
        <v>0</v>
      </c>
      <c r="K208" t="s">
        <v>9</v>
      </c>
    </row>
    <row r="209" spans="1:11" x14ac:dyDescent="0.2">
      <c r="A209" t="s">
        <v>191</v>
      </c>
      <c r="B209">
        <v>9</v>
      </c>
      <c r="C209" t="s">
        <v>192</v>
      </c>
      <c r="D209">
        <v>4.25</v>
      </c>
      <c r="E209">
        <v>4.0554845915714202</v>
      </c>
      <c r="F209">
        <v>4.0944349551457302</v>
      </c>
      <c r="G209">
        <v>4.40556504485426</v>
      </c>
      <c r="H209">
        <v>4.0373750518140401</v>
      </c>
      <c r="I209">
        <v>4.0735941313288002</v>
      </c>
      <c r="J209">
        <v>2.0840823816926399E-2</v>
      </c>
      <c r="K209" t="s">
        <v>7</v>
      </c>
    </row>
    <row r="210" spans="1:11" x14ac:dyDescent="0.2">
      <c r="A210" t="s">
        <v>191</v>
      </c>
      <c r="B210">
        <v>11</v>
      </c>
      <c r="C210" t="s">
        <v>193</v>
      </c>
      <c r="D210">
        <v>3.8854166666666599</v>
      </c>
      <c r="E210">
        <v>3.91489829288171</v>
      </c>
      <c r="F210">
        <v>3.7118134854564002</v>
      </c>
      <c r="G210">
        <v>4.0590198478769199</v>
      </c>
      <c r="H210">
        <v>3.86173229379754</v>
      </c>
      <c r="I210">
        <v>3.96806429196588</v>
      </c>
      <c r="J210">
        <v>0</v>
      </c>
      <c r="K210" t="s">
        <v>9</v>
      </c>
    </row>
    <row r="211" spans="1:11" x14ac:dyDescent="0.2">
      <c r="A211" t="s">
        <v>191</v>
      </c>
      <c r="B211">
        <v>6</v>
      </c>
      <c r="C211" t="s">
        <v>194</v>
      </c>
      <c r="D211">
        <v>3.7604166666666599</v>
      </c>
      <c r="E211">
        <v>3.92855879204641</v>
      </c>
      <c r="F211">
        <v>3.5594150191515999</v>
      </c>
      <c r="G211">
        <v>3.9614183141817301</v>
      </c>
      <c r="H211">
        <v>3.8783081755651501</v>
      </c>
      <c r="I211">
        <v>3.97880940852767</v>
      </c>
      <c r="J211">
        <v>0</v>
      </c>
      <c r="K211" t="s">
        <v>9</v>
      </c>
    </row>
    <row r="212" spans="1:11" x14ac:dyDescent="0.2">
      <c r="A212" t="s">
        <v>191</v>
      </c>
      <c r="B212">
        <v>14</v>
      </c>
      <c r="C212" t="s">
        <v>195</v>
      </c>
      <c r="D212">
        <v>3.3125</v>
      </c>
      <c r="E212">
        <v>3.2155615157920101</v>
      </c>
      <c r="F212">
        <v>3.1081555915286301</v>
      </c>
      <c r="G212">
        <v>3.5168444084713602</v>
      </c>
      <c r="H212">
        <v>3.0652361749164001</v>
      </c>
      <c r="I212">
        <v>3.3658868566676201</v>
      </c>
      <c r="J212">
        <v>0</v>
      </c>
      <c r="K212" t="s">
        <v>9</v>
      </c>
    </row>
    <row r="213" spans="1:11" x14ac:dyDescent="0.2">
      <c r="A213" t="s">
        <v>191</v>
      </c>
      <c r="B213">
        <v>13</v>
      </c>
      <c r="C213" t="s">
        <v>196</v>
      </c>
      <c r="D213">
        <v>3.7604166666666599</v>
      </c>
      <c r="E213">
        <v>3.6015203835327898</v>
      </c>
      <c r="F213">
        <v>3.59740496533191</v>
      </c>
      <c r="G213">
        <v>3.9234283680014199</v>
      </c>
      <c r="H213">
        <v>3.4510637730385199</v>
      </c>
      <c r="I213">
        <v>3.75197699402707</v>
      </c>
      <c r="J213">
        <v>0</v>
      </c>
      <c r="K213" t="s">
        <v>9</v>
      </c>
    </row>
    <row r="214" spans="1:11" x14ac:dyDescent="0.2">
      <c r="A214" t="s">
        <v>191</v>
      </c>
      <c r="B214">
        <v>19</v>
      </c>
      <c r="C214" t="s">
        <v>197</v>
      </c>
      <c r="D214">
        <v>2.6354166666666599</v>
      </c>
      <c r="E214">
        <v>3.2298480610641498</v>
      </c>
      <c r="F214">
        <v>2.4587292499111402</v>
      </c>
      <c r="G214">
        <v>2.81210408342218</v>
      </c>
      <c r="H214">
        <v>3.0832556299139302</v>
      </c>
      <c r="I214">
        <v>3.37644049221436</v>
      </c>
      <c r="J214">
        <v>0.27115154649175299</v>
      </c>
      <c r="K214" t="s">
        <v>7</v>
      </c>
    </row>
    <row r="215" spans="1:11" x14ac:dyDescent="0.2">
      <c r="A215" t="s">
        <v>191</v>
      </c>
      <c r="B215">
        <v>12</v>
      </c>
      <c r="C215" t="s">
        <v>141</v>
      </c>
      <c r="D215">
        <v>3.8333333333333299</v>
      </c>
      <c r="E215">
        <v>3.7766950084074198</v>
      </c>
      <c r="F215">
        <v>3.6505227349854099</v>
      </c>
      <c r="G215">
        <v>4.0161439316812402</v>
      </c>
      <c r="H215">
        <v>3.7367389361670802</v>
      </c>
      <c r="I215">
        <v>3.81665108064777</v>
      </c>
      <c r="J215">
        <v>0</v>
      </c>
      <c r="K215" t="s">
        <v>9</v>
      </c>
    </row>
    <row r="216" spans="1:11" x14ac:dyDescent="0.2">
      <c r="A216" t="s">
        <v>191</v>
      </c>
      <c r="B216">
        <v>7</v>
      </c>
      <c r="C216" t="s">
        <v>198</v>
      </c>
      <c r="D216">
        <v>3.03125</v>
      </c>
      <c r="E216">
        <v>3.6784980897022801</v>
      </c>
      <c r="F216">
        <v>2.8330448765380298</v>
      </c>
      <c r="G216">
        <v>3.2294551234619702</v>
      </c>
      <c r="H216">
        <v>3.5722466698037798</v>
      </c>
      <c r="I216">
        <v>3.7847495096007702</v>
      </c>
      <c r="J216">
        <v>0.34279154634181203</v>
      </c>
      <c r="K216" t="s">
        <v>7</v>
      </c>
    </row>
    <row r="217" spans="1:11" x14ac:dyDescent="0.2">
      <c r="A217" t="s">
        <v>191</v>
      </c>
      <c r="B217">
        <v>5</v>
      </c>
      <c r="C217" t="s">
        <v>12</v>
      </c>
      <c r="D217">
        <v>2.7916666666666599</v>
      </c>
      <c r="E217">
        <v>2.64445167552896</v>
      </c>
      <c r="F217">
        <v>2.6204525441260702</v>
      </c>
      <c r="G217">
        <v>2.96288078920725</v>
      </c>
      <c r="H217">
        <v>2.5769314869690501</v>
      </c>
      <c r="I217">
        <v>2.7119718640888699</v>
      </c>
      <c r="J217">
        <v>0</v>
      </c>
      <c r="K217" t="s">
        <v>9</v>
      </c>
    </row>
    <row r="218" spans="1:11" x14ac:dyDescent="0.2">
      <c r="A218" t="s">
        <v>191</v>
      </c>
      <c r="B218">
        <v>15</v>
      </c>
      <c r="C218" t="s">
        <v>199</v>
      </c>
      <c r="D218">
        <v>3.3020833333333299</v>
      </c>
      <c r="E218">
        <v>3.1352516287280698</v>
      </c>
      <c r="F218">
        <v>3.1090326559585399</v>
      </c>
      <c r="G218">
        <v>3.4951340107081199</v>
      </c>
      <c r="H218">
        <v>2.9574762413019902</v>
      </c>
      <c r="I218">
        <v>3.31302701615415</v>
      </c>
      <c r="J218">
        <v>0</v>
      </c>
      <c r="K218" t="s">
        <v>9</v>
      </c>
    </row>
    <row r="219" spans="1:11" x14ac:dyDescent="0.2">
      <c r="A219" t="s">
        <v>191</v>
      </c>
      <c r="B219">
        <v>4</v>
      </c>
      <c r="C219" t="s">
        <v>18</v>
      </c>
      <c r="D219">
        <v>3.125</v>
      </c>
      <c r="E219">
        <v>3.1426083917418</v>
      </c>
      <c r="F219">
        <v>2.92506497956491</v>
      </c>
      <c r="G219">
        <v>3.3249350204350798</v>
      </c>
      <c r="H219">
        <v>3.09464956513464</v>
      </c>
      <c r="I219">
        <v>3.1905672183489502</v>
      </c>
      <c r="J219">
        <v>0</v>
      </c>
      <c r="K219" t="s">
        <v>9</v>
      </c>
    </row>
    <row r="220" spans="1:11" x14ac:dyDescent="0.2">
      <c r="A220" t="s">
        <v>191</v>
      </c>
      <c r="B220">
        <v>20</v>
      </c>
      <c r="C220" t="s">
        <v>200</v>
      </c>
      <c r="D220">
        <v>2.0520833333333299</v>
      </c>
      <c r="E220">
        <v>2.0896074940389999</v>
      </c>
      <c r="F220">
        <v>1.9130355811322699</v>
      </c>
      <c r="G220">
        <v>2.1911310855343902</v>
      </c>
      <c r="H220">
        <v>1.9766107236196</v>
      </c>
      <c r="I220">
        <v>2.2026042644584098</v>
      </c>
      <c r="J220">
        <v>0</v>
      </c>
      <c r="K220" t="s">
        <v>9</v>
      </c>
    </row>
    <row r="221" spans="1:11" x14ac:dyDescent="0.2">
      <c r="A221" t="s">
        <v>191</v>
      </c>
      <c r="B221">
        <v>8</v>
      </c>
      <c r="C221" t="s">
        <v>74</v>
      </c>
      <c r="D221">
        <v>3.90625</v>
      </c>
      <c r="E221">
        <v>3.8485258654723999</v>
      </c>
      <c r="F221">
        <v>3.7321289856300299</v>
      </c>
      <c r="G221">
        <v>4.0803710143699599</v>
      </c>
      <c r="H221">
        <v>3.7989935126508199</v>
      </c>
      <c r="I221">
        <v>3.89805821829398</v>
      </c>
      <c r="J221">
        <v>0</v>
      </c>
      <c r="K221" t="s">
        <v>9</v>
      </c>
    </row>
    <row r="222" spans="1:11" x14ac:dyDescent="0.2">
      <c r="A222" t="s">
        <v>191</v>
      </c>
      <c r="B222">
        <v>3</v>
      </c>
      <c r="C222" t="s">
        <v>201</v>
      </c>
      <c r="D222">
        <v>3.0625</v>
      </c>
      <c r="E222">
        <v>3.0643295482706701</v>
      </c>
      <c r="F222">
        <v>2.8770005066791602</v>
      </c>
      <c r="G222">
        <v>3.24799949332083</v>
      </c>
      <c r="H222">
        <v>2.9952301236750798</v>
      </c>
      <c r="I222">
        <v>3.1334289728662599</v>
      </c>
      <c r="J222">
        <v>0</v>
      </c>
      <c r="K222" t="s">
        <v>9</v>
      </c>
    </row>
    <row r="223" spans="1:11" x14ac:dyDescent="0.2">
      <c r="A223" t="s">
        <v>191</v>
      </c>
      <c r="B223">
        <v>16</v>
      </c>
      <c r="C223" t="s">
        <v>202</v>
      </c>
      <c r="D223">
        <v>2.7604166666666599</v>
      </c>
      <c r="E223">
        <v>2.77061294870157</v>
      </c>
      <c r="F223">
        <v>2.58963691469281</v>
      </c>
      <c r="G223">
        <v>2.9311964186405102</v>
      </c>
      <c r="H223">
        <v>2.6193922972580799</v>
      </c>
      <c r="I223">
        <v>2.9218336001450602</v>
      </c>
      <c r="J223">
        <v>0</v>
      </c>
      <c r="K223" t="s">
        <v>9</v>
      </c>
    </row>
    <row r="224" spans="1:11" x14ac:dyDescent="0.2">
      <c r="A224" t="s">
        <v>191</v>
      </c>
      <c r="B224">
        <v>18</v>
      </c>
      <c r="C224" t="s">
        <v>203</v>
      </c>
      <c r="D224">
        <v>2.8645833333333299</v>
      </c>
      <c r="E224">
        <v>2.7170326339208302</v>
      </c>
      <c r="F224">
        <v>2.68912310492138</v>
      </c>
      <c r="G224">
        <v>3.0400435617452701</v>
      </c>
      <c r="H224">
        <v>2.5744311760776002</v>
      </c>
      <c r="I224">
        <v>2.8596340917640601</v>
      </c>
      <c r="J224">
        <v>0</v>
      </c>
      <c r="K224" t="s">
        <v>9</v>
      </c>
    </row>
    <row r="225" spans="1:11" x14ac:dyDescent="0.2">
      <c r="A225" t="s">
        <v>191</v>
      </c>
      <c r="B225">
        <v>2</v>
      </c>
      <c r="C225" t="s">
        <v>204</v>
      </c>
      <c r="D225">
        <v>3.2083333333333299</v>
      </c>
      <c r="E225">
        <v>3.2441865364281499</v>
      </c>
      <c r="F225">
        <v>3.0091201023316398</v>
      </c>
      <c r="G225">
        <v>3.40754656433502</v>
      </c>
      <c r="H225">
        <v>3.1903214506794102</v>
      </c>
      <c r="I225">
        <v>3.2980516221768901</v>
      </c>
      <c r="J225">
        <v>0</v>
      </c>
      <c r="K225" t="s">
        <v>9</v>
      </c>
    </row>
    <row r="226" spans="1:11" x14ac:dyDescent="0.2">
      <c r="A226" t="s">
        <v>191</v>
      </c>
      <c r="B226">
        <v>17</v>
      </c>
      <c r="C226" t="s">
        <v>205</v>
      </c>
      <c r="D226">
        <v>3.3020833333333299</v>
      </c>
      <c r="E226">
        <v>3.1263456179738101</v>
      </c>
      <c r="F226">
        <v>3.1253959165778098</v>
      </c>
      <c r="G226">
        <v>3.4787707500888501</v>
      </c>
      <c r="H226">
        <v>2.9666998868024601</v>
      </c>
      <c r="I226">
        <v>3.28599134914516</v>
      </c>
      <c r="J226">
        <v>0</v>
      </c>
      <c r="K226" t="s">
        <v>9</v>
      </c>
    </row>
    <row r="227" spans="1:11" x14ac:dyDescent="0.2">
      <c r="A227" t="s">
        <v>191</v>
      </c>
      <c r="B227">
        <v>10</v>
      </c>
      <c r="C227" t="s">
        <v>206</v>
      </c>
      <c r="D227">
        <v>4.125</v>
      </c>
      <c r="E227">
        <v>4.0191364122734203</v>
      </c>
      <c r="F227">
        <v>3.95804560261519</v>
      </c>
      <c r="G227">
        <v>4.2919543973848002</v>
      </c>
      <c r="H227">
        <v>3.9936373183829899</v>
      </c>
      <c r="I227">
        <v>4.0446355061638402</v>
      </c>
      <c r="J227">
        <v>0</v>
      </c>
      <c r="K227" t="s">
        <v>9</v>
      </c>
    </row>
    <row r="228" spans="1:11" x14ac:dyDescent="0.2">
      <c r="A228" t="s">
        <v>191</v>
      </c>
      <c r="B228">
        <v>21</v>
      </c>
      <c r="C228" t="s">
        <v>207</v>
      </c>
      <c r="D228">
        <v>4.1041666666666599</v>
      </c>
      <c r="E228">
        <v>3.98818319251881</v>
      </c>
      <c r="F228">
        <v>3.9290531344964901</v>
      </c>
      <c r="G228">
        <v>4.2792801988368296</v>
      </c>
      <c r="H228">
        <v>3.9663236636843502</v>
      </c>
      <c r="I228">
        <v>4.0100427213532797</v>
      </c>
      <c r="J228">
        <v>0</v>
      </c>
      <c r="K228" t="s">
        <v>9</v>
      </c>
    </row>
    <row r="229" spans="1:11" x14ac:dyDescent="0.2">
      <c r="A229" t="s">
        <v>191</v>
      </c>
      <c r="B229">
        <v>22</v>
      </c>
      <c r="C229" t="s">
        <v>208</v>
      </c>
      <c r="D229">
        <v>3.9375</v>
      </c>
      <c r="E229">
        <v>3.8287982005752101</v>
      </c>
      <c r="F229">
        <v>3.7640394939226001</v>
      </c>
      <c r="G229">
        <v>4.1109605060773902</v>
      </c>
      <c r="H229">
        <v>3.7724947060771998</v>
      </c>
      <c r="I229">
        <v>3.8851016950732098</v>
      </c>
      <c r="J229">
        <v>0</v>
      </c>
      <c r="K229" t="s">
        <v>9</v>
      </c>
    </row>
    <row r="230" spans="1:11" x14ac:dyDescent="0.2">
      <c r="A230" t="s">
        <v>191</v>
      </c>
      <c r="B230">
        <v>23</v>
      </c>
      <c r="C230" t="s">
        <v>209</v>
      </c>
      <c r="D230">
        <v>4.0833333333333304</v>
      </c>
      <c r="E230">
        <v>3.9845567411038099</v>
      </c>
      <c r="F230">
        <v>3.91275138817306</v>
      </c>
      <c r="G230">
        <v>4.2539152784935998</v>
      </c>
      <c r="H230">
        <v>3.9617552470220501</v>
      </c>
      <c r="I230">
        <v>4.0073582351855697</v>
      </c>
      <c r="J230">
        <v>0</v>
      </c>
      <c r="K230" t="s">
        <v>9</v>
      </c>
    </row>
    <row r="231" spans="1:11" x14ac:dyDescent="0.2">
      <c r="A231" t="s">
        <v>191</v>
      </c>
      <c r="B231">
        <v>25</v>
      </c>
      <c r="C231" t="s">
        <v>138</v>
      </c>
      <c r="D231">
        <v>4.0520833333333304</v>
      </c>
      <c r="E231">
        <v>3.9810226098521202</v>
      </c>
      <c r="F231">
        <v>3.8900688242360699</v>
      </c>
      <c r="G231">
        <v>4.2140978424305899</v>
      </c>
      <c r="H231">
        <v>3.9541843107491101</v>
      </c>
      <c r="I231">
        <v>4.0078609089551298</v>
      </c>
      <c r="J231">
        <v>0</v>
      </c>
      <c r="K231" t="s">
        <v>9</v>
      </c>
    </row>
    <row r="232" spans="1:11" x14ac:dyDescent="0.2">
      <c r="A232" t="s">
        <v>191</v>
      </c>
      <c r="B232">
        <v>24</v>
      </c>
      <c r="C232" t="s">
        <v>210</v>
      </c>
      <c r="D232">
        <v>3.5520833333333299</v>
      </c>
      <c r="E232">
        <v>3.7040592349185899</v>
      </c>
      <c r="F232">
        <v>3.3711662986502402</v>
      </c>
      <c r="G232">
        <v>3.7330003680164099</v>
      </c>
      <c r="H232">
        <v>3.6442260542640801</v>
      </c>
      <c r="I232">
        <v>3.76389241557309</v>
      </c>
      <c r="J232">
        <v>0</v>
      </c>
      <c r="K232" t="s">
        <v>9</v>
      </c>
    </row>
    <row r="233" spans="1:11" x14ac:dyDescent="0.2">
      <c r="A233" t="s">
        <v>191</v>
      </c>
      <c r="B233">
        <v>26</v>
      </c>
      <c r="C233" t="s">
        <v>80</v>
      </c>
      <c r="D233">
        <v>3.4479166666666599</v>
      </c>
      <c r="E233">
        <v>3.4530551359056401</v>
      </c>
      <c r="F233">
        <v>3.2488051471496302</v>
      </c>
      <c r="G233">
        <v>3.64702818618369</v>
      </c>
      <c r="H233">
        <v>3.3465951564260599</v>
      </c>
      <c r="I233">
        <v>3.5595151153852198</v>
      </c>
      <c r="J233">
        <v>0</v>
      </c>
      <c r="K233" t="s">
        <v>9</v>
      </c>
    </row>
    <row r="234" spans="1:11" x14ac:dyDescent="0.2">
      <c r="A234" t="s">
        <v>191</v>
      </c>
      <c r="B234">
        <v>27</v>
      </c>
      <c r="C234" t="s">
        <v>79</v>
      </c>
      <c r="D234">
        <v>3.625</v>
      </c>
      <c r="E234">
        <v>3.6280047303821998</v>
      </c>
      <c r="F234">
        <v>3.4339063043597502</v>
      </c>
      <c r="G234">
        <v>3.81609369564024</v>
      </c>
      <c r="H234">
        <v>3.5280895922470199</v>
      </c>
      <c r="I234">
        <v>3.7279198685173802</v>
      </c>
      <c r="J234">
        <v>0</v>
      </c>
      <c r="K234" t="s">
        <v>9</v>
      </c>
    </row>
    <row r="235" spans="1:11" x14ac:dyDescent="0.2">
      <c r="A235" t="s">
        <v>211</v>
      </c>
      <c r="B235">
        <v>3</v>
      </c>
      <c r="C235" t="s">
        <v>201</v>
      </c>
      <c r="D235">
        <v>3.8125</v>
      </c>
      <c r="E235">
        <v>3.92435752315843</v>
      </c>
      <c r="F235">
        <v>3.63291908621611</v>
      </c>
      <c r="G235">
        <v>3.9920809137838802</v>
      </c>
      <c r="H235">
        <v>3.8299114569907502</v>
      </c>
      <c r="I235">
        <v>4.0188035893261196</v>
      </c>
      <c r="J235">
        <v>0</v>
      </c>
      <c r="K235" t="s">
        <v>9</v>
      </c>
    </row>
    <row r="236" spans="1:11" x14ac:dyDescent="0.2">
      <c r="A236" t="s">
        <v>211</v>
      </c>
      <c r="B236">
        <v>20</v>
      </c>
      <c r="C236" t="s">
        <v>200</v>
      </c>
      <c r="D236">
        <v>2.71875</v>
      </c>
      <c r="E236">
        <v>2.8918518261422799</v>
      </c>
      <c r="F236">
        <v>2.5697020637693702</v>
      </c>
      <c r="G236">
        <v>2.8677979362306201</v>
      </c>
      <c r="H236">
        <v>2.82629687333832</v>
      </c>
      <c r="I236">
        <v>2.9574067789462499</v>
      </c>
      <c r="J236">
        <v>0</v>
      </c>
      <c r="K236" t="s">
        <v>9</v>
      </c>
    </row>
    <row r="237" spans="1:11" x14ac:dyDescent="0.2">
      <c r="A237" t="s">
        <v>211</v>
      </c>
      <c r="B237">
        <v>4</v>
      </c>
      <c r="C237" t="s">
        <v>18</v>
      </c>
      <c r="D237">
        <v>3.7083333333333299</v>
      </c>
      <c r="E237">
        <v>3.9106071500233801</v>
      </c>
      <c r="F237">
        <v>3.5179949516989302</v>
      </c>
      <c r="G237">
        <v>3.8986717149677301</v>
      </c>
      <c r="H237">
        <v>3.8357848439993698</v>
      </c>
      <c r="I237">
        <v>3.98542945604739</v>
      </c>
      <c r="J237">
        <v>0</v>
      </c>
      <c r="K237" t="s">
        <v>9</v>
      </c>
    </row>
    <row r="238" spans="1:11" x14ac:dyDescent="0.2">
      <c r="A238" t="s">
        <v>211</v>
      </c>
      <c r="B238">
        <v>10</v>
      </c>
      <c r="C238" t="s">
        <v>206</v>
      </c>
      <c r="D238">
        <v>4.84375</v>
      </c>
      <c r="E238">
        <v>4.7997936383292297</v>
      </c>
      <c r="F238">
        <v>4.7697944915055901</v>
      </c>
      <c r="G238">
        <v>4.9177055084944001</v>
      </c>
      <c r="H238">
        <v>4.7673154311098704</v>
      </c>
      <c r="I238">
        <v>4.8322718455485996</v>
      </c>
      <c r="J238">
        <v>0</v>
      </c>
      <c r="K238" t="s">
        <v>9</v>
      </c>
    </row>
    <row r="239" spans="1:11" x14ac:dyDescent="0.2">
      <c r="A239" t="s">
        <v>211</v>
      </c>
      <c r="B239">
        <v>7</v>
      </c>
      <c r="C239" t="s">
        <v>198</v>
      </c>
      <c r="D239">
        <v>4.1875</v>
      </c>
      <c r="E239">
        <v>4.4746154062814201</v>
      </c>
      <c r="F239">
        <v>4.0517780155474501</v>
      </c>
      <c r="G239">
        <v>4.3232219844525401</v>
      </c>
      <c r="H239">
        <v>4.3649878786954002</v>
      </c>
      <c r="I239">
        <v>4.58424293386744</v>
      </c>
      <c r="J239">
        <v>4.1765894242865302E-2</v>
      </c>
      <c r="K239" t="s">
        <v>7</v>
      </c>
    </row>
    <row r="240" spans="1:11" x14ac:dyDescent="0.2">
      <c r="A240" t="s">
        <v>211</v>
      </c>
      <c r="B240">
        <v>6</v>
      </c>
      <c r="C240" t="s">
        <v>194</v>
      </c>
      <c r="D240">
        <v>4.71875</v>
      </c>
      <c r="E240">
        <v>4.6922538309927297</v>
      </c>
      <c r="F240">
        <v>4.6271724931389304</v>
      </c>
      <c r="G240">
        <v>4.8103275068610598</v>
      </c>
      <c r="H240">
        <v>4.6299975441407701</v>
      </c>
      <c r="I240">
        <v>4.7545101178446902</v>
      </c>
      <c r="J240">
        <v>0</v>
      </c>
      <c r="K240" t="s">
        <v>9</v>
      </c>
    </row>
    <row r="241" spans="1:11" x14ac:dyDescent="0.2">
      <c r="A241" t="s">
        <v>211</v>
      </c>
      <c r="B241">
        <v>19</v>
      </c>
      <c r="C241" t="s">
        <v>197</v>
      </c>
      <c r="D241">
        <v>3.7291666666666599</v>
      </c>
      <c r="E241">
        <v>4.1332701471735103</v>
      </c>
      <c r="F241">
        <v>3.5616201351092598</v>
      </c>
      <c r="G241">
        <v>3.8967131982240599</v>
      </c>
      <c r="H241">
        <v>4.0070852551195504</v>
      </c>
      <c r="I241">
        <v>4.2594550392274604</v>
      </c>
      <c r="J241">
        <v>0.11037205689549</v>
      </c>
      <c r="K241" t="s">
        <v>7</v>
      </c>
    </row>
    <row r="242" spans="1:11" x14ac:dyDescent="0.2">
      <c r="A242" t="s">
        <v>211</v>
      </c>
      <c r="B242">
        <v>5</v>
      </c>
      <c r="C242" t="s">
        <v>12</v>
      </c>
      <c r="D242">
        <v>3.4791666666666599</v>
      </c>
      <c r="E242">
        <v>3.5983547856538398</v>
      </c>
      <c r="F242">
        <v>3.3236595064822501</v>
      </c>
      <c r="G242">
        <v>3.6346738268510701</v>
      </c>
      <c r="H242">
        <v>3.5134441087789301</v>
      </c>
      <c r="I242">
        <v>3.68326546252875</v>
      </c>
      <c r="J242">
        <v>0</v>
      </c>
      <c r="K242" t="s">
        <v>9</v>
      </c>
    </row>
    <row r="243" spans="1:11" x14ac:dyDescent="0.2">
      <c r="A243" t="s">
        <v>211</v>
      </c>
      <c r="B243">
        <v>2</v>
      </c>
      <c r="C243" t="s">
        <v>204</v>
      </c>
      <c r="D243">
        <v>3.9375</v>
      </c>
      <c r="E243">
        <v>4.1126678493803599</v>
      </c>
      <c r="F243">
        <v>3.7496852907969598</v>
      </c>
      <c r="G243">
        <v>4.12531470920303</v>
      </c>
      <c r="H243">
        <v>4.0496951310767004</v>
      </c>
      <c r="I243">
        <v>4.17564056768403</v>
      </c>
      <c r="J243">
        <v>0</v>
      </c>
      <c r="K243" t="s">
        <v>9</v>
      </c>
    </row>
    <row r="244" spans="1:11" x14ac:dyDescent="0.2">
      <c r="A244" t="s">
        <v>211</v>
      </c>
      <c r="B244">
        <v>12</v>
      </c>
      <c r="C244" t="s">
        <v>141</v>
      </c>
      <c r="D244">
        <v>4.625</v>
      </c>
      <c r="E244">
        <v>4.53311910852051</v>
      </c>
      <c r="F244">
        <v>4.5221033946552502</v>
      </c>
      <c r="G244">
        <v>4.72789660534474</v>
      </c>
      <c r="H244">
        <v>4.4807549717650303</v>
      </c>
      <c r="I244">
        <v>4.5854832452759897</v>
      </c>
      <c r="J244">
        <v>0</v>
      </c>
      <c r="K244" t="s">
        <v>9</v>
      </c>
    </row>
    <row r="245" spans="1:11" x14ac:dyDescent="0.2">
      <c r="A245" t="s">
        <v>211</v>
      </c>
      <c r="B245">
        <v>8</v>
      </c>
      <c r="C245" t="s">
        <v>74</v>
      </c>
      <c r="D245">
        <v>4.4270833333333304</v>
      </c>
      <c r="E245">
        <v>4.6679373816591596</v>
      </c>
      <c r="F245">
        <v>4.2997994807703996</v>
      </c>
      <c r="G245">
        <v>4.5543671858962602</v>
      </c>
      <c r="H245">
        <v>4.6228592650587803</v>
      </c>
      <c r="I245">
        <v>4.7130154982595398</v>
      </c>
      <c r="J245">
        <v>6.8492079162520897E-2</v>
      </c>
      <c r="K245" t="s">
        <v>7</v>
      </c>
    </row>
    <row r="246" spans="1:11" x14ac:dyDescent="0.2">
      <c r="A246" t="s">
        <v>211</v>
      </c>
      <c r="B246">
        <v>14</v>
      </c>
      <c r="C246" t="s">
        <v>195</v>
      </c>
      <c r="D246">
        <v>4.2604166666666599</v>
      </c>
      <c r="E246">
        <v>3.9750323005429999</v>
      </c>
      <c r="F246">
        <v>4.1014312575375502</v>
      </c>
      <c r="G246">
        <v>4.4194020757957801</v>
      </c>
      <c r="H246">
        <v>3.8296003261819198</v>
      </c>
      <c r="I246">
        <v>4.1204642749040801</v>
      </c>
      <c r="J246">
        <v>0</v>
      </c>
      <c r="K246" t="s">
        <v>9</v>
      </c>
    </row>
    <row r="247" spans="1:11" x14ac:dyDescent="0.2">
      <c r="A247" t="s">
        <v>211</v>
      </c>
      <c r="B247">
        <v>9</v>
      </c>
      <c r="C247" t="s">
        <v>192</v>
      </c>
      <c r="D247">
        <v>4.84375</v>
      </c>
      <c r="E247">
        <v>4.8417115991383204</v>
      </c>
      <c r="F247">
        <v>4.7641653268059798</v>
      </c>
      <c r="G247">
        <v>4.9233346731940202</v>
      </c>
      <c r="H247">
        <v>4.8213792987019897</v>
      </c>
      <c r="I247">
        <v>4.8620438995746502</v>
      </c>
      <c r="J247">
        <v>0</v>
      </c>
      <c r="K247" t="s">
        <v>9</v>
      </c>
    </row>
    <row r="248" spans="1:11" x14ac:dyDescent="0.2">
      <c r="A248" t="s">
        <v>211</v>
      </c>
      <c r="B248">
        <v>13</v>
      </c>
      <c r="C248" t="s">
        <v>196</v>
      </c>
      <c r="D248">
        <v>4.6354166666666599</v>
      </c>
      <c r="E248">
        <v>4.3118828418159802</v>
      </c>
      <c r="F248">
        <v>4.5211009597215703</v>
      </c>
      <c r="G248">
        <v>4.7497323736117503</v>
      </c>
      <c r="H248">
        <v>4.1997649671080399</v>
      </c>
      <c r="I248">
        <v>4.4240007165239099</v>
      </c>
      <c r="J248">
        <v>9.7100243197656796E-2</v>
      </c>
      <c r="K248" t="s">
        <v>7</v>
      </c>
    </row>
    <row r="249" spans="1:11" x14ac:dyDescent="0.2">
      <c r="A249" t="s">
        <v>211</v>
      </c>
      <c r="B249">
        <v>18</v>
      </c>
      <c r="C249" t="s">
        <v>203</v>
      </c>
      <c r="D249">
        <v>3.5833333333333299</v>
      </c>
      <c r="E249">
        <v>3.44732296163621</v>
      </c>
      <c r="F249">
        <v>3.3981738943650299</v>
      </c>
      <c r="G249">
        <v>3.7684927723016299</v>
      </c>
      <c r="H249">
        <v>3.2761563342094</v>
      </c>
      <c r="I249">
        <v>3.6184895890630302</v>
      </c>
      <c r="J249">
        <v>0</v>
      </c>
      <c r="K249" t="s">
        <v>9</v>
      </c>
    </row>
    <row r="250" spans="1:11" x14ac:dyDescent="0.2">
      <c r="A250" t="s">
        <v>211</v>
      </c>
      <c r="B250">
        <v>17</v>
      </c>
      <c r="C250" t="s">
        <v>205</v>
      </c>
      <c r="D250">
        <v>4.0833333333333304</v>
      </c>
      <c r="E250">
        <v>3.8087406639333898</v>
      </c>
      <c r="F250">
        <v>3.9259272179470499</v>
      </c>
      <c r="G250">
        <v>4.2407394487195997</v>
      </c>
      <c r="H250">
        <v>3.6281523574056598</v>
      </c>
      <c r="I250">
        <v>3.9893289704611101</v>
      </c>
      <c r="J250">
        <v>0</v>
      </c>
      <c r="K250" t="s">
        <v>9</v>
      </c>
    </row>
    <row r="251" spans="1:11" x14ac:dyDescent="0.2">
      <c r="A251" t="s">
        <v>211</v>
      </c>
      <c r="B251">
        <v>16</v>
      </c>
      <c r="C251" t="s">
        <v>202</v>
      </c>
      <c r="D251">
        <v>3.6145833333333299</v>
      </c>
      <c r="E251">
        <v>3.54193173198124</v>
      </c>
      <c r="F251">
        <v>3.4301180848592101</v>
      </c>
      <c r="G251">
        <v>3.7990485818074502</v>
      </c>
      <c r="H251">
        <v>3.3772561468150202</v>
      </c>
      <c r="I251">
        <v>3.7066073171474598</v>
      </c>
      <c r="J251">
        <v>0</v>
      </c>
      <c r="K251" t="s">
        <v>9</v>
      </c>
    </row>
    <row r="252" spans="1:11" x14ac:dyDescent="0.2">
      <c r="A252" t="s">
        <v>211</v>
      </c>
      <c r="B252">
        <v>15</v>
      </c>
      <c r="C252" t="s">
        <v>199</v>
      </c>
      <c r="D252">
        <v>4.0833333333333304</v>
      </c>
      <c r="E252">
        <v>3.8364300901356101</v>
      </c>
      <c r="F252">
        <v>3.91530388042721</v>
      </c>
      <c r="G252">
        <v>4.2513627862394401</v>
      </c>
      <c r="H252">
        <v>3.6594344123202198</v>
      </c>
      <c r="I252">
        <v>4.0134257679510004</v>
      </c>
      <c r="J252">
        <v>0</v>
      </c>
      <c r="K252" t="s">
        <v>9</v>
      </c>
    </row>
    <row r="253" spans="1:11" x14ac:dyDescent="0.2">
      <c r="A253" t="s">
        <v>211</v>
      </c>
      <c r="B253">
        <v>11</v>
      </c>
      <c r="C253" t="s">
        <v>193</v>
      </c>
      <c r="D253">
        <v>4.7708333333333304</v>
      </c>
      <c r="E253">
        <v>4.6647453307528099</v>
      </c>
      <c r="F253">
        <v>4.68522627206303</v>
      </c>
      <c r="G253">
        <v>4.8564403946036201</v>
      </c>
      <c r="H253">
        <v>4.5920209312377596</v>
      </c>
      <c r="I253">
        <v>4.7374697302678497</v>
      </c>
      <c r="J253">
        <v>0</v>
      </c>
      <c r="K253" t="s">
        <v>9</v>
      </c>
    </row>
    <row r="254" spans="1:11" x14ac:dyDescent="0.2">
      <c r="A254" t="s">
        <v>211</v>
      </c>
      <c r="B254">
        <v>21</v>
      </c>
      <c r="C254" t="s">
        <v>207</v>
      </c>
      <c r="D254">
        <v>4.8020833333333304</v>
      </c>
      <c r="E254">
        <v>4.74185597588649</v>
      </c>
      <c r="F254">
        <v>4.7209303384787802</v>
      </c>
      <c r="G254">
        <v>4.8832363281878797</v>
      </c>
      <c r="H254">
        <v>4.7149092591990298</v>
      </c>
      <c r="I254">
        <v>4.7688026925739502</v>
      </c>
      <c r="J254">
        <v>0</v>
      </c>
      <c r="K254" t="s">
        <v>9</v>
      </c>
    </row>
    <row r="255" spans="1:11" x14ac:dyDescent="0.2">
      <c r="A255" t="s">
        <v>211</v>
      </c>
      <c r="B255">
        <v>22</v>
      </c>
      <c r="C255" t="s">
        <v>208</v>
      </c>
      <c r="D255">
        <v>4.5</v>
      </c>
      <c r="E255">
        <v>4.5883402968720999</v>
      </c>
      <c r="F255">
        <v>4.3899989018679602</v>
      </c>
      <c r="G255">
        <v>4.6100010981320398</v>
      </c>
      <c r="H255">
        <v>4.5300487029217198</v>
      </c>
      <c r="I255">
        <v>4.64663189082248</v>
      </c>
      <c r="J255">
        <v>0</v>
      </c>
      <c r="K255" t="s">
        <v>9</v>
      </c>
    </row>
    <row r="256" spans="1:11" x14ac:dyDescent="0.2">
      <c r="A256" t="s">
        <v>211</v>
      </c>
      <c r="B256">
        <v>23</v>
      </c>
      <c r="C256" t="s">
        <v>209</v>
      </c>
      <c r="D256">
        <v>4.7916666666666599</v>
      </c>
      <c r="E256">
        <v>4.7617630010530698</v>
      </c>
      <c r="F256">
        <v>4.7089478748579197</v>
      </c>
      <c r="G256">
        <v>4.8743854584754098</v>
      </c>
      <c r="H256">
        <v>4.7374012709443596</v>
      </c>
      <c r="I256">
        <v>4.7861247311617801</v>
      </c>
      <c r="J256">
        <v>0</v>
      </c>
      <c r="K256" t="s">
        <v>9</v>
      </c>
    </row>
    <row r="257" spans="1:11" x14ac:dyDescent="0.2">
      <c r="A257" t="s">
        <v>211</v>
      </c>
      <c r="B257">
        <v>25</v>
      </c>
      <c r="C257" t="s">
        <v>138</v>
      </c>
      <c r="D257">
        <v>4.78125</v>
      </c>
      <c r="E257">
        <v>4.7470976594800796</v>
      </c>
      <c r="F257">
        <v>4.6828483017474403</v>
      </c>
      <c r="G257">
        <v>4.87965169825255</v>
      </c>
      <c r="H257">
        <v>4.7110626364534198</v>
      </c>
      <c r="I257">
        <v>4.7831326825067499</v>
      </c>
      <c r="J257">
        <v>0</v>
      </c>
      <c r="K257" t="s">
        <v>9</v>
      </c>
    </row>
    <row r="258" spans="1:11" x14ac:dyDescent="0.2">
      <c r="A258" t="s">
        <v>211</v>
      </c>
      <c r="B258">
        <v>24</v>
      </c>
      <c r="C258" t="s">
        <v>210</v>
      </c>
      <c r="D258">
        <v>4.4166666666666599</v>
      </c>
      <c r="E258">
        <v>4.48373407478151</v>
      </c>
      <c r="F258">
        <v>4.2896483394312899</v>
      </c>
      <c r="G258">
        <v>4.5436849939020396</v>
      </c>
      <c r="H258">
        <v>4.4147169887519899</v>
      </c>
      <c r="I258">
        <v>4.5527511608110398</v>
      </c>
      <c r="J258">
        <v>0</v>
      </c>
      <c r="K258" t="s">
        <v>9</v>
      </c>
    </row>
    <row r="259" spans="1:11" x14ac:dyDescent="0.2">
      <c r="A259" t="s">
        <v>211</v>
      </c>
      <c r="B259">
        <v>26</v>
      </c>
      <c r="C259" t="s">
        <v>80</v>
      </c>
      <c r="D259">
        <v>4.1354166666666599</v>
      </c>
      <c r="E259">
        <v>4.0901942602056804</v>
      </c>
      <c r="F259">
        <v>3.9895435743010199</v>
      </c>
      <c r="G259">
        <v>4.2812897590323002</v>
      </c>
      <c r="H259">
        <v>3.9725132180198601</v>
      </c>
      <c r="I259">
        <v>4.2078753023915096</v>
      </c>
      <c r="J259">
        <v>0</v>
      </c>
      <c r="K259" t="s">
        <v>9</v>
      </c>
    </row>
    <row r="260" spans="1:11" x14ac:dyDescent="0.2">
      <c r="A260" t="s">
        <v>211</v>
      </c>
      <c r="B260">
        <v>27</v>
      </c>
      <c r="C260" t="s">
        <v>79</v>
      </c>
      <c r="D260">
        <v>4.3645833333333304</v>
      </c>
      <c r="E260">
        <v>4.2745552311361896</v>
      </c>
      <c r="F260">
        <v>4.2294763435853797</v>
      </c>
      <c r="G260">
        <v>4.4996903230812704</v>
      </c>
      <c r="H260">
        <v>4.16155055462671</v>
      </c>
      <c r="I260">
        <v>4.3875599076456799</v>
      </c>
      <c r="J260">
        <v>0</v>
      </c>
      <c r="K260" t="s">
        <v>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Outliers</vt:lpstr>
      <vt:lpstr>Summary</vt:lpstr>
      <vt:lpstr>Data</vt:lpstr>
      <vt:lpstr>Data!allScores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2022-07-11T19:53:53Z</dcterms:created>
  <dcterms:modified xsi:type="dcterms:W3CDTF">2023-04-28T10:57:22Z</dcterms:modified>
</cp:coreProperties>
</file>